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3 год\ДУМА\Исполнение за 2022 год\таблицы 2022\для диска S\"/>
    </mc:Choice>
  </mc:AlternateContent>
  <bookViews>
    <workbookView xWindow="-105" yWindow="-105" windowWidth="26295" windowHeight="14310" tabRatio="605"/>
  </bookViews>
  <sheets>
    <sheet name="2022 год" sheetId="71" r:id="rId1"/>
  </sheets>
  <definedNames>
    <definedName name="_xlnm._FilterDatabase" localSheetId="0" hidden="1">'2022 год'!$A$9:$O$9</definedName>
    <definedName name="_xlnm.Print_Titles" localSheetId="0">'2022 год'!$6:$9</definedName>
    <definedName name="_xlnm.Print_Area" localSheetId="0">'2022 год'!$A$1:$N$222</definedName>
  </definedNames>
  <calcPr calcId="162913"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02" i="71" l="1"/>
  <c r="G152" i="71" l="1"/>
  <c r="G154" i="71"/>
  <c r="G92" i="71"/>
  <c r="G26" i="71"/>
  <c r="C95" i="71"/>
  <c r="C96" i="71"/>
  <c r="K96" i="71"/>
  <c r="K95" i="71"/>
  <c r="F95" i="71"/>
  <c r="H56" i="71" l="1"/>
  <c r="C145" i="71"/>
  <c r="F145" i="71"/>
  <c r="H92" i="71"/>
  <c r="F96" i="71"/>
  <c r="J180" i="71" l="1"/>
  <c r="F151" i="71"/>
  <c r="F150" i="71"/>
  <c r="F139" i="71"/>
  <c r="F104" i="71"/>
  <c r="J104" i="71"/>
  <c r="F115" i="71"/>
  <c r="J115" i="71"/>
  <c r="F100" i="71"/>
  <c r="J100" i="71"/>
  <c r="F58" i="71"/>
  <c r="J58" i="71"/>
  <c r="I58" i="71" l="1"/>
  <c r="E56" i="71"/>
  <c r="E12" i="71"/>
  <c r="C180" i="71"/>
  <c r="C58" i="71"/>
  <c r="D94" i="71"/>
  <c r="D154" i="71"/>
  <c r="C151" i="71"/>
  <c r="C150" i="71"/>
  <c r="D140" i="71"/>
  <c r="C139" i="71"/>
  <c r="C131" i="71"/>
  <c r="C125" i="71"/>
  <c r="C123" i="71"/>
  <c r="C115" i="71"/>
  <c r="I115" i="71" s="1"/>
  <c r="C100" i="71"/>
  <c r="I100" i="71" s="1"/>
  <c r="C101" i="71"/>
  <c r="C102" i="71"/>
  <c r="C103" i="71"/>
  <c r="C104" i="71"/>
  <c r="I104" i="71" s="1"/>
  <c r="C202" i="71"/>
  <c r="E165" i="71"/>
  <c r="G165" i="71"/>
  <c r="H165" i="71"/>
  <c r="D165" i="71"/>
  <c r="J166" i="71"/>
  <c r="F166" i="71"/>
  <c r="C166" i="71"/>
  <c r="I166" i="71" s="1"/>
  <c r="D55" i="71"/>
  <c r="G217" i="71" l="1"/>
  <c r="E217" i="71"/>
  <c r="D217" i="71"/>
  <c r="G209" i="71"/>
  <c r="H209" i="71"/>
  <c r="E209" i="71"/>
  <c r="D209" i="71"/>
  <c r="C162" i="71"/>
  <c r="C149" i="71"/>
  <c r="F136" i="71"/>
  <c r="F137" i="71"/>
  <c r="F138" i="71"/>
  <c r="F130" i="71"/>
  <c r="F132" i="71"/>
  <c r="F133" i="71"/>
  <c r="F134" i="71"/>
  <c r="F128" i="71"/>
  <c r="F122" i="71"/>
  <c r="F124" i="71"/>
  <c r="F126" i="71"/>
  <c r="F120" i="71"/>
  <c r="F117" i="71"/>
  <c r="F118" i="71"/>
  <c r="E78" i="71"/>
  <c r="H65" i="71"/>
  <c r="G65" i="71"/>
  <c r="E65" i="71"/>
  <c r="D65" i="71"/>
  <c r="G56" i="71"/>
  <c r="D56" i="71"/>
  <c r="C50" i="71"/>
  <c r="F50" i="71"/>
  <c r="H46" i="71"/>
  <c r="G46" i="71"/>
  <c r="E46" i="71"/>
  <c r="D46" i="71"/>
  <c r="H25" i="71"/>
  <c r="E25" i="71"/>
  <c r="D25" i="71"/>
  <c r="E213" i="71"/>
  <c r="E212" i="71" s="1"/>
  <c r="D213" i="71"/>
  <c r="J211" i="71"/>
  <c r="J210" i="71"/>
  <c r="K206" i="71"/>
  <c r="K205" i="71"/>
  <c r="J204" i="71"/>
  <c r="J203" i="71"/>
  <c r="K201" i="71"/>
  <c r="K200" i="71"/>
  <c r="J199" i="71"/>
  <c r="K197" i="71"/>
  <c r="K196" i="71"/>
  <c r="K193" i="71"/>
  <c r="K192" i="71"/>
  <c r="J191" i="71"/>
  <c r="J190" i="71"/>
  <c r="J189" i="71"/>
  <c r="K188" i="71"/>
  <c r="K187" i="71"/>
  <c r="J186" i="71"/>
  <c r="K184" i="71"/>
  <c r="K183" i="71"/>
  <c r="J182" i="71"/>
  <c r="K181" i="71"/>
  <c r="J179" i="71"/>
  <c r="J178" i="71"/>
  <c r="J177" i="71"/>
  <c r="J176" i="71"/>
  <c r="K174" i="71"/>
  <c r="K173" i="71"/>
  <c r="J172" i="71"/>
  <c r="K171" i="71"/>
  <c r="K170" i="71"/>
  <c r="J169" i="71"/>
  <c r="K168" i="71"/>
  <c r="K167" i="71"/>
  <c r="K161" i="71"/>
  <c r="K160" i="71"/>
  <c r="J154" i="71"/>
  <c r="J152" i="71"/>
  <c r="K148" i="71"/>
  <c r="K146" i="71"/>
  <c r="K143" i="71"/>
  <c r="K142" i="71"/>
  <c r="J141" i="71"/>
  <c r="J140" i="71"/>
  <c r="J138" i="71"/>
  <c r="J135" i="71"/>
  <c r="J134" i="71"/>
  <c r="J132" i="71"/>
  <c r="J130" i="71"/>
  <c r="J129" i="71"/>
  <c r="J127" i="71"/>
  <c r="J124" i="71"/>
  <c r="J122" i="71"/>
  <c r="J120" i="71"/>
  <c r="J119" i="71"/>
  <c r="J116" i="71"/>
  <c r="J114" i="71"/>
  <c r="J113" i="71"/>
  <c r="J112" i="71"/>
  <c r="J111" i="71"/>
  <c r="J110" i="71"/>
  <c r="J109" i="71"/>
  <c r="J108" i="71"/>
  <c r="J107" i="71"/>
  <c r="J106" i="71"/>
  <c r="J105" i="71"/>
  <c r="J103" i="71"/>
  <c r="J101" i="71"/>
  <c r="J99" i="71"/>
  <c r="J98" i="71"/>
  <c r="J93" i="71"/>
  <c r="K91" i="71"/>
  <c r="K90" i="71"/>
  <c r="J89" i="71"/>
  <c r="K87" i="71"/>
  <c r="K86" i="71"/>
  <c r="J85" i="71"/>
  <c r="K83" i="71"/>
  <c r="K82" i="71"/>
  <c r="J81" i="71"/>
  <c r="K80" i="71"/>
  <c r="J79" i="71"/>
  <c r="K77" i="71"/>
  <c r="K76" i="71"/>
  <c r="J75" i="71"/>
  <c r="J72" i="71"/>
  <c r="K70" i="71"/>
  <c r="K69" i="71"/>
  <c r="J68" i="71"/>
  <c r="K64" i="71"/>
  <c r="K62" i="71"/>
  <c r="K61" i="71"/>
  <c r="J60" i="71"/>
  <c r="J57" i="71"/>
  <c r="H217" i="71"/>
  <c r="F219" i="71"/>
  <c r="H213" i="71"/>
  <c r="G213" i="71"/>
  <c r="H53" i="71"/>
  <c r="H67" i="71"/>
  <c r="H63" i="71"/>
  <c r="H59" i="71"/>
  <c r="H12" i="71"/>
  <c r="F149" i="71"/>
  <c r="F114" i="71"/>
  <c r="F113" i="71"/>
  <c r="F112" i="71"/>
  <c r="F111" i="71"/>
  <c r="F110" i="71"/>
  <c r="F109" i="71"/>
  <c r="F108" i="71"/>
  <c r="F106" i="71"/>
  <c r="F103" i="71"/>
  <c r="F102" i="71"/>
  <c r="F101" i="71"/>
  <c r="F99" i="71"/>
  <c r="G155" i="71"/>
  <c r="F162" i="71"/>
  <c r="E67" i="71"/>
  <c r="E63" i="71"/>
  <c r="E59" i="71"/>
  <c r="E53" i="71"/>
  <c r="G67" i="71"/>
  <c r="D67" i="71"/>
  <c r="G59" i="71"/>
  <c r="D59" i="71"/>
  <c r="G63" i="71"/>
  <c r="D63" i="71"/>
  <c r="D53" i="71"/>
  <c r="C138" i="71"/>
  <c r="C137" i="71"/>
  <c r="C136" i="71"/>
  <c r="C134" i="71"/>
  <c r="C133" i="71"/>
  <c r="C132" i="71"/>
  <c r="C130" i="71"/>
  <c r="C128" i="71"/>
  <c r="C126" i="71"/>
  <c r="C124" i="71"/>
  <c r="C122" i="71"/>
  <c r="C120" i="71"/>
  <c r="C118" i="71"/>
  <c r="C117" i="71"/>
  <c r="C114" i="71"/>
  <c r="C113" i="71"/>
  <c r="C112" i="71"/>
  <c r="C110" i="71"/>
  <c r="C111" i="71"/>
  <c r="C109" i="71"/>
  <c r="C108" i="71"/>
  <c r="C106" i="71"/>
  <c r="C99" i="71"/>
  <c r="F38" i="71"/>
  <c r="F37" i="71"/>
  <c r="C63" i="71" l="1"/>
  <c r="I120" i="71"/>
  <c r="I130" i="71"/>
  <c r="I138" i="71"/>
  <c r="I132" i="71"/>
  <c r="I134" i="71"/>
  <c r="C56" i="71"/>
  <c r="E52" i="71"/>
  <c r="E49" i="71" s="1"/>
  <c r="C65" i="71"/>
  <c r="F56" i="71"/>
  <c r="J56" i="71"/>
  <c r="I101" i="71"/>
  <c r="I103" i="71"/>
  <c r="I108" i="71"/>
  <c r="I110" i="71"/>
  <c r="I112" i="71"/>
  <c r="I114" i="71"/>
  <c r="D52" i="71"/>
  <c r="D49" i="71" s="1"/>
  <c r="I99" i="71"/>
  <c r="I106" i="71"/>
  <c r="I109" i="71"/>
  <c r="I111" i="71"/>
  <c r="I113" i="71"/>
  <c r="K63" i="71"/>
  <c r="H52" i="71"/>
  <c r="H49" i="71" s="1"/>
  <c r="F65" i="71"/>
  <c r="F63" i="71"/>
  <c r="C211" i="71"/>
  <c r="F211" i="71"/>
  <c r="I211" i="71" l="1"/>
  <c r="I63" i="71"/>
  <c r="I56" i="71"/>
  <c r="F177" i="71"/>
  <c r="F107" i="71"/>
  <c r="C107" i="71"/>
  <c r="F147" i="71"/>
  <c r="C147" i="71"/>
  <c r="F142" i="71"/>
  <c r="C142" i="71"/>
  <c r="C119" i="71"/>
  <c r="F119" i="71"/>
  <c r="H207" i="71"/>
  <c r="G207" i="71"/>
  <c r="E207" i="71"/>
  <c r="D207" i="71"/>
  <c r="C208" i="71"/>
  <c r="F179" i="71"/>
  <c r="I142" i="71" l="1"/>
  <c r="I107" i="71"/>
  <c r="I119" i="71"/>
  <c r="F207" i="71"/>
  <c r="C207" i="71"/>
  <c r="C176" i="71"/>
  <c r="F176" i="71" l="1"/>
  <c r="K44" i="71"/>
  <c r="F143" i="71"/>
  <c r="C143" i="71"/>
  <c r="F140" i="71"/>
  <c r="C140" i="71"/>
  <c r="K94" i="71"/>
  <c r="J94" i="71"/>
  <c r="K55" i="71"/>
  <c r="K37" i="71"/>
  <c r="K35" i="71"/>
  <c r="K29" i="71"/>
  <c r="D88" i="71"/>
  <c r="E155" i="71"/>
  <c r="F218" i="71"/>
  <c r="F188" i="71"/>
  <c r="F187" i="71"/>
  <c r="H175" i="71"/>
  <c r="G53" i="71"/>
  <c r="G52" i="71" s="1"/>
  <c r="G88" i="71"/>
  <c r="J55" i="71"/>
  <c r="D97" i="71"/>
  <c r="G97" i="71"/>
  <c r="G36" i="71"/>
  <c r="H36" i="71"/>
  <c r="C197" i="71"/>
  <c r="C196" i="71"/>
  <c r="C193" i="71"/>
  <c r="C192" i="71"/>
  <c r="C188" i="71"/>
  <c r="C187" i="71"/>
  <c r="C184" i="71"/>
  <c r="C183" i="71"/>
  <c r="C181" i="71"/>
  <c r="C37" i="71"/>
  <c r="C38" i="71"/>
  <c r="D36" i="71"/>
  <c r="E36" i="71"/>
  <c r="E175" i="71"/>
  <c r="K38" i="71"/>
  <c r="J38" i="71"/>
  <c r="J37" i="71"/>
  <c r="C13" i="71"/>
  <c r="I140" i="71" l="1"/>
  <c r="I143" i="71"/>
  <c r="J88" i="71"/>
  <c r="I176" i="71"/>
  <c r="K175" i="71"/>
  <c r="F36" i="71"/>
  <c r="C36" i="71"/>
  <c r="I37" i="71"/>
  <c r="I38" i="71"/>
  <c r="D212" i="71" l="1"/>
  <c r="G212" i="71"/>
  <c r="H212" i="71"/>
  <c r="G12" i="71" l="1"/>
  <c r="C17" i="71"/>
  <c r="F17" i="71"/>
  <c r="C80" i="71" l="1"/>
  <c r="C81" i="71"/>
  <c r="C82" i="71"/>
  <c r="C83" i="71"/>
  <c r="C79" i="71"/>
  <c r="C77" i="71"/>
  <c r="C78" i="71" l="1"/>
  <c r="C159" i="71"/>
  <c r="C75" i="71"/>
  <c r="C179" i="71"/>
  <c r="I179" i="71" s="1"/>
  <c r="C177" i="71"/>
  <c r="I177" i="71" s="1"/>
  <c r="F153" i="71" l="1"/>
  <c r="F154" i="71"/>
  <c r="C153" i="71"/>
  <c r="C154" i="71"/>
  <c r="I154" i="71" l="1"/>
  <c r="F220" i="71"/>
  <c r="F217" i="71" s="1"/>
  <c r="L38" i="71" l="1"/>
  <c r="L37" i="71"/>
  <c r="K20" i="71"/>
  <c r="K21" i="71"/>
  <c r="K22" i="71"/>
  <c r="K42" i="71"/>
  <c r="K45" i="71"/>
  <c r="F190" i="71"/>
  <c r="F189" i="71"/>
  <c r="H198" i="71"/>
  <c r="H185" i="71"/>
  <c r="H19" i="71"/>
  <c r="C204" i="71"/>
  <c r="E198" i="71"/>
  <c r="E185" i="71"/>
  <c r="E19" i="71"/>
  <c r="C190" i="71"/>
  <c r="C189" i="71"/>
  <c r="I190" i="71" l="1"/>
  <c r="I189" i="71"/>
  <c r="K19" i="71"/>
  <c r="C215" i="71"/>
  <c r="C216" i="71"/>
  <c r="C214" i="71"/>
  <c r="G185" i="71"/>
  <c r="D185" i="71"/>
  <c r="F214" i="71"/>
  <c r="F75" i="71"/>
  <c r="F79" i="71"/>
  <c r="F81" i="71"/>
  <c r="C213" i="71" l="1"/>
  <c r="C212" i="71" s="1"/>
  <c r="I81" i="71"/>
  <c r="I79" i="71"/>
  <c r="F213" i="71"/>
  <c r="F212" i="71" s="1"/>
  <c r="I75" i="71"/>
  <c r="H32" i="71"/>
  <c r="D74" i="71"/>
  <c r="E74" i="71"/>
  <c r="G74" i="71"/>
  <c r="H74" i="71"/>
  <c r="D78" i="71"/>
  <c r="G78" i="71"/>
  <c r="H78" i="71"/>
  <c r="K78" i="71" s="1"/>
  <c r="I217" i="71"/>
  <c r="J217" i="71"/>
  <c r="K217" i="71"/>
  <c r="K74" i="71" l="1"/>
  <c r="J78" i="71"/>
  <c r="J74" i="71"/>
  <c r="D73" i="71"/>
  <c r="E73" i="71"/>
  <c r="G73" i="71"/>
  <c r="H73" i="71"/>
  <c r="C172" i="71"/>
  <c r="F172" i="71"/>
  <c r="F83" i="71"/>
  <c r="F82" i="71"/>
  <c r="F80" i="71"/>
  <c r="F77" i="71"/>
  <c r="G39" i="71"/>
  <c r="J36" i="71" s="1"/>
  <c r="I80" i="71" l="1"/>
  <c r="I77" i="71"/>
  <c r="I82" i="71"/>
  <c r="I172" i="71"/>
  <c r="I83" i="71"/>
  <c r="F78" i="71"/>
  <c r="I78" i="71" s="1"/>
  <c r="C169" i="71"/>
  <c r="C167" i="71"/>
  <c r="E39" i="71" l="1"/>
  <c r="E32" i="71"/>
  <c r="E88" i="71"/>
  <c r="D32" i="71"/>
  <c r="C49" i="71" l="1"/>
  <c r="G49" i="71"/>
  <c r="G32" i="71"/>
  <c r="G31" i="71" s="1"/>
  <c r="C34" i="71"/>
  <c r="C161" i="71"/>
  <c r="C157" i="71"/>
  <c r="C158" i="71"/>
  <c r="C156" i="71"/>
  <c r="C91" i="71"/>
  <c r="C89" i="71"/>
  <c r="C42" i="71"/>
  <c r="E31" i="71" l="1"/>
  <c r="G25" i="71"/>
  <c r="G24" i="71" s="1"/>
  <c r="C127" i="71" l="1"/>
  <c r="F127" i="71"/>
  <c r="F91" i="71"/>
  <c r="F42" i="71"/>
  <c r="I42" i="71" s="1"/>
  <c r="F35" i="71"/>
  <c r="C35" i="71"/>
  <c r="H39" i="71"/>
  <c r="F45" i="71"/>
  <c r="C45" i="71"/>
  <c r="C62" i="71"/>
  <c r="F62" i="71"/>
  <c r="C70" i="71"/>
  <c r="F70" i="71"/>
  <c r="C87" i="71"/>
  <c r="F87" i="71"/>
  <c r="H88" i="71"/>
  <c r="H155" i="71"/>
  <c r="F158" i="71"/>
  <c r="F161" i="71"/>
  <c r="C221" i="71"/>
  <c r="H71" i="71"/>
  <c r="F94" i="71"/>
  <c r="C94" i="71"/>
  <c r="F55" i="71"/>
  <c r="C55" i="71"/>
  <c r="I161" i="71" l="1"/>
  <c r="I87" i="71"/>
  <c r="I70" i="71"/>
  <c r="I62" i="71"/>
  <c r="I91" i="71"/>
  <c r="K88" i="71"/>
  <c r="F49" i="71"/>
  <c r="I94" i="71"/>
  <c r="I55" i="71"/>
  <c r="I35" i="71"/>
  <c r="K36" i="71"/>
  <c r="H31" i="71"/>
  <c r="I45" i="71"/>
  <c r="F156" i="71" l="1"/>
  <c r="F89" i="71"/>
  <c r="I89" i="71" l="1"/>
  <c r="G19" i="71"/>
  <c r="J20" i="71" l="1"/>
  <c r="J21" i="71"/>
  <c r="J22" i="71"/>
  <c r="F19" i="71"/>
  <c r="L19" i="71" s="1"/>
  <c r="F20" i="71"/>
  <c r="F21" i="71"/>
  <c r="F22" i="71"/>
  <c r="F23" i="71"/>
  <c r="C20" i="71"/>
  <c r="C21" i="71"/>
  <c r="C22" i="71"/>
  <c r="C23" i="71"/>
  <c r="H18" i="71"/>
  <c r="G18" i="71"/>
  <c r="E18" i="71"/>
  <c r="D198" i="71"/>
  <c r="D19" i="71"/>
  <c r="D18" i="71" s="1"/>
  <c r="K18" i="71" l="1"/>
  <c r="C18" i="71"/>
  <c r="F18" i="71"/>
  <c r="C19" i="71"/>
  <c r="J19" i="71"/>
  <c r="J18" i="71"/>
  <c r="I18" i="71" l="1"/>
  <c r="D24" i="71"/>
  <c r="E24" i="71"/>
  <c r="H24" i="71"/>
  <c r="J30" i="71"/>
  <c r="F30" i="71"/>
  <c r="C30" i="71"/>
  <c r="I30" i="71" l="1"/>
  <c r="F64" i="71"/>
  <c r="C64" i="71"/>
  <c r="I64" i="71" l="1"/>
  <c r="H97" i="71"/>
  <c r="E97" i="71"/>
  <c r="C97" i="71" s="1"/>
  <c r="F141" i="71"/>
  <c r="C141" i="71"/>
  <c r="I141" i="71" l="1"/>
  <c r="C174" i="71" l="1"/>
  <c r="C165" i="71" s="1"/>
  <c r="F174" i="71"/>
  <c r="G198" i="71" l="1"/>
  <c r="G175" i="71"/>
  <c r="F57" i="71"/>
  <c r="C57" i="71"/>
  <c r="I57" i="71" l="1"/>
  <c r="D175" i="71"/>
  <c r="K46" i="71" l="1"/>
  <c r="J46" i="71"/>
  <c r="D12" i="71" l="1"/>
  <c r="C14" i="71"/>
  <c r="F14" i="71"/>
  <c r="J14" i="71"/>
  <c r="K14" i="71"/>
  <c r="I14" i="71" l="1"/>
  <c r="F157" i="71"/>
  <c r="F210" i="71" l="1"/>
  <c r="F209" i="71" s="1"/>
  <c r="F204" i="71"/>
  <c r="I204" i="71" s="1"/>
  <c r="F203" i="71"/>
  <c r="F195" i="71"/>
  <c r="F194" i="71"/>
  <c r="F191" i="71"/>
  <c r="F186" i="71"/>
  <c r="F182" i="71"/>
  <c r="F178" i="71"/>
  <c r="F169" i="71"/>
  <c r="F165" i="71" s="1"/>
  <c r="F160" i="71"/>
  <c r="F159" i="71"/>
  <c r="F152" i="71"/>
  <c r="F148" i="71"/>
  <c r="F146" i="71"/>
  <c r="F144" i="71"/>
  <c r="F135" i="71"/>
  <c r="F129" i="71"/>
  <c r="F121" i="71"/>
  <c r="F116" i="71"/>
  <c r="F105" i="71"/>
  <c r="F98" i="71"/>
  <c r="F97" i="71"/>
  <c r="F93" i="71"/>
  <c r="F90" i="71"/>
  <c r="F86" i="71"/>
  <c r="F85" i="71"/>
  <c r="F76" i="71"/>
  <c r="F72" i="71"/>
  <c r="G71" i="71"/>
  <c r="F69" i="71"/>
  <c r="F68" i="71"/>
  <c r="F66" i="71"/>
  <c r="F61" i="71"/>
  <c r="F60" i="71"/>
  <c r="F54" i="71"/>
  <c r="F51" i="71"/>
  <c r="F48" i="71"/>
  <c r="F47" i="71"/>
  <c r="F44" i="71"/>
  <c r="F43" i="71"/>
  <c r="F41" i="71"/>
  <c r="F40" i="71"/>
  <c r="F34" i="71"/>
  <c r="F33" i="71"/>
  <c r="F29" i="71"/>
  <c r="F28" i="71"/>
  <c r="F27" i="71"/>
  <c r="F26" i="71"/>
  <c r="F16" i="71"/>
  <c r="F15" i="71"/>
  <c r="F13" i="71"/>
  <c r="H11" i="71"/>
  <c r="G11" i="71"/>
  <c r="C203" i="71"/>
  <c r="C178" i="71"/>
  <c r="C210" i="71"/>
  <c r="C209" i="71" s="1"/>
  <c r="C186" i="71"/>
  <c r="F46" i="71" l="1"/>
  <c r="F74" i="71"/>
  <c r="F73" i="71" s="1"/>
  <c r="I178" i="71"/>
  <c r="I186" i="71"/>
  <c r="I169" i="71"/>
  <c r="I210" i="71"/>
  <c r="I203" i="71"/>
  <c r="F92" i="71"/>
  <c r="F185" i="71"/>
  <c r="F198" i="71"/>
  <c r="F53" i="71"/>
  <c r="F71" i="71"/>
  <c r="H84" i="71"/>
  <c r="F155" i="71"/>
  <c r="F88" i="71"/>
  <c r="F67" i="71"/>
  <c r="F39" i="71"/>
  <c r="L36" i="71" s="1"/>
  <c r="F32" i="71"/>
  <c r="F25" i="71"/>
  <c r="F24" i="71" s="1"/>
  <c r="G84" i="71"/>
  <c r="G10" i="71" s="1"/>
  <c r="F175" i="71"/>
  <c r="F12" i="71"/>
  <c r="H164" i="71"/>
  <c r="H163" i="71" s="1"/>
  <c r="G164" i="71"/>
  <c r="F59" i="71"/>
  <c r="F52" i="71" l="1"/>
  <c r="G163" i="71"/>
  <c r="G222" i="71" s="1"/>
  <c r="F31" i="71"/>
  <c r="H10" i="71"/>
  <c r="H222" i="71" s="1"/>
  <c r="F84" i="71"/>
  <c r="F11" i="71"/>
  <c r="F164" i="71"/>
  <c r="F163" i="71" s="1"/>
  <c r="F10" i="71" l="1"/>
  <c r="F222" i="71" s="1"/>
  <c r="M202" i="71" l="1"/>
  <c r="M201" i="71"/>
  <c r="M164" i="71"/>
  <c r="M200" i="71"/>
  <c r="M199" i="71"/>
  <c r="M198" i="71"/>
  <c r="L145" i="71"/>
  <c r="N95" i="71"/>
  <c r="M95" i="71"/>
  <c r="N145" i="71"/>
  <c r="M145" i="71"/>
  <c r="L96" i="71"/>
  <c r="M96" i="71"/>
  <c r="N96" i="71"/>
  <c r="N202" i="71"/>
  <c r="N180" i="71"/>
  <c r="M180" i="71"/>
  <c r="M151" i="71"/>
  <c r="N151" i="71"/>
  <c r="L151" i="71"/>
  <c r="M150" i="71"/>
  <c r="L150" i="71"/>
  <c r="N150" i="71"/>
  <c r="M139" i="71"/>
  <c r="L139" i="71"/>
  <c r="N139" i="71"/>
  <c r="M131" i="71"/>
  <c r="N131" i="71"/>
  <c r="M104" i="71"/>
  <c r="N104" i="71"/>
  <c r="L104" i="71"/>
  <c r="M115" i="71"/>
  <c r="L115" i="71"/>
  <c r="N115" i="71"/>
  <c r="M125" i="71"/>
  <c r="N125" i="71"/>
  <c r="M123" i="71"/>
  <c r="N123" i="71"/>
  <c r="L100" i="71"/>
  <c r="N100" i="71"/>
  <c r="M100" i="71"/>
  <c r="N58" i="71"/>
  <c r="L58" i="71"/>
  <c r="M58" i="71"/>
  <c r="N166" i="71"/>
  <c r="M166" i="71"/>
  <c r="L166" i="71"/>
  <c r="M211" i="71"/>
  <c r="L211" i="71"/>
  <c r="M50" i="71"/>
  <c r="N50" i="71"/>
  <c r="L50" i="71"/>
  <c r="M219" i="71"/>
  <c r="M197" i="71"/>
  <c r="M196" i="71"/>
  <c r="M193" i="71"/>
  <c r="M192" i="71"/>
  <c r="M191" i="71"/>
  <c r="M190" i="71"/>
  <c r="M189" i="71"/>
  <c r="M188" i="71"/>
  <c r="M187" i="71"/>
  <c r="M186" i="71"/>
  <c r="M184" i="71"/>
  <c r="M183" i="71"/>
  <c r="M182" i="71"/>
  <c r="M181" i="71"/>
  <c r="M179" i="71"/>
  <c r="M178" i="71"/>
  <c r="M177" i="71"/>
  <c r="M176" i="71"/>
  <c r="M174" i="71"/>
  <c r="M173" i="71"/>
  <c r="M172" i="71"/>
  <c r="M171" i="71"/>
  <c r="M170" i="71"/>
  <c r="M169" i="71"/>
  <c r="M168" i="71"/>
  <c r="M167" i="71"/>
  <c r="M162" i="71"/>
  <c r="M161" i="71"/>
  <c r="M160" i="71"/>
  <c r="M159" i="71"/>
  <c r="M158" i="71"/>
  <c r="M157" i="71"/>
  <c r="M156" i="71"/>
  <c r="M154" i="71"/>
  <c r="M153" i="71"/>
  <c r="M152" i="71"/>
  <c r="M149" i="71"/>
  <c r="M148" i="71"/>
  <c r="M147" i="71"/>
  <c r="M146" i="71"/>
  <c r="M144" i="71"/>
  <c r="M143" i="71"/>
  <c r="M142" i="71"/>
  <c r="M141" i="71"/>
  <c r="M140" i="71"/>
  <c r="M138" i="71"/>
  <c r="M137" i="71"/>
  <c r="M136" i="71"/>
  <c r="M135" i="71"/>
  <c r="M134" i="71"/>
  <c r="M133" i="71"/>
  <c r="M132" i="71"/>
  <c r="M130" i="71"/>
  <c r="M129" i="71"/>
  <c r="M128" i="71"/>
  <c r="M127" i="71"/>
  <c r="M126" i="71"/>
  <c r="M124" i="71"/>
  <c r="M122" i="71"/>
  <c r="M121" i="71"/>
  <c r="M120" i="71"/>
  <c r="M119" i="71"/>
  <c r="M118" i="71"/>
  <c r="M117" i="71"/>
  <c r="M116" i="71"/>
  <c r="M114" i="71"/>
  <c r="M113" i="71"/>
  <c r="M112" i="71"/>
  <c r="M111" i="71"/>
  <c r="M110" i="71"/>
  <c r="M109" i="71"/>
  <c r="M108" i="71"/>
  <c r="M107" i="71"/>
  <c r="M106" i="71"/>
  <c r="M105" i="71"/>
  <c r="M103" i="71"/>
  <c r="M102" i="71"/>
  <c r="M101" i="71"/>
  <c r="M99" i="71"/>
  <c r="M98" i="71"/>
  <c r="M93" i="71"/>
  <c r="M91" i="71"/>
  <c r="M90" i="71"/>
  <c r="M89" i="71"/>
  <c r="M87" i="71"/>
  <c r="M86" i="71"/>
  <c r="M85" i="71"/>
  <c r="M83" i="71"/>
  <c r="M82" i="71"/>
  <c r="M81" i="71"/>
  <c r="M80" i="71"/>
  <c r="M79" i="71"/>
  <c r="M77" i="71"/>
  <c r="M76" i="71"/>
  <c r="M75" i="71"/>
  <c r="M72" i="71"/>
  <c r="M70" i="71"/>
  <c r="M69" i="71"/>
  <c r="M68" i="71"/>
  <c r="M66" i="71"/>
  <c r="M64" i="71"/>
  <c r="M62" i="71"/>
  <c r="M61" i="71"/>
  <c r="M60" i="71"/>
  <c r="M57" i="71"/>
  <c r="N219" i="71"/>
  <c r="N197" i="71"/>
  <c r="L197" i="71"/>
  <c r="N196" i="71"/>
  <c r="L196" i="71"/>
  <c r="N193" i="71"/>
  <c r="L193" i="71"/>
  <c r="N192" i="71"/>
  <c r="L192" i="71"/>
  <c r="N191" i="71"/>
  <c r="N190" i="71"/>
  <c r="N189" i="71"/>
  <c r="N188" i="71"/>
  <c r="N187" i="71"/>
  <c r="N186" i="71"/>
  <c r="N184" i="71"/>
  <c r="L184" i="71"/>
  <c r="N183" i="71"/>
  <c r="L183" i="71"/>
  <c r="N182" i="71"/>
  <c r="N181" i="71"/>
  <c r="L181" i="71"/>
  <c r="N179" i="71"/>
  <c r="N178" i="71"/>
  <c r="N177" i="71"/>
  <c r="N176" i="71"/>
  <c r="N174" i="71"/>
  <c r="N173" i="71"/>
  <c r="L173" i="71"/>
  <c r="N172" i="71"/>
  <c r="N171" i="71"/>
  <c r="L171" i="71"/>
  <c r="N170" i="71"/>
  <c r="L170" i="71"/>
  <c r="N169" i="71"/>
  <c r="N168" i="71"/>
  <c r="L168" i="71"/>
  <c r="N167" i="71"/>
  <c r="L167" i="71"/>
  <c r="N162" i="71"/>
  <c r="N161" i="71"/>
  <c r="N160" i="71"/>
  <c r="N159" i="71"/>
  <c r="N158" i="71"/>
  <c r="N157" i="71"/>
  <c r="N156" i="71"/>
  <c r="N154" i="71"/>
  <c r="N153" i="71"/>
  <c r="N152" i="71"/>
  <c r="N149" i="71"/>
  <c r="N148" i="71"/>
  <c r="N147" i="71"/>
  <c r="N146" i="71"/>
  <c r="N144" i="71"/>
  <c r="N143" i="71"/>
  <c r="N142" i="71"/>
  <c r="N141" i="71"/>
  <c r="N140" i="71"/>
  <c r="N138" i="71"/>
  <c r="L138" i="71"/>
  <c r="N137" i="71"/>
  <c r="L137" i="71"/>
  <c r="N136" i="71"/>
  <c r="L136" i="71"/>
  <c r="N135" i="71"/>
  <c r="N134" i="71"/>
  <c r="L134" i="71"/>
  <c r="N133" i="71"/>
  <c r="L133" i="71"/>
  <c r="N132" i="71"/>
  <c r="L132" i="71"/>
  <c r="N130" i="71"/>
  <c r="L130" i="71"/>
  <c r="N129" i="71"/>
  <c r="N128" i="71"/>
  <c r="L128" i="71"/>
  <c r="N127" i="71"/>
  <c r="N126" i="71"/>
  <c r="L126" i="71"/>
  <c r="N124" i="71"/>
  <c r="L124" i="71"/>
  <c r="N122" i="71"/>
  <c r="L122" i="71"/>
  <c r="N121" i="71"/>
  <c r="N120" i="71"/>
  <c r="L120" i="71"/>
  <c r="N119" i="71"/>
  <c r="N118" i="71"/>
  <c r="L118" i="71"/>
  <c r="N117" i="71"/>
  <c r="L117" i="71"/>
  <c r="N116" i="71"/>
  <c r="N114" i="71"/>
  <c r="N113" i="71"/>
  <c r="N112" i="71"/>
  <c r="N111" i="71"/>
  <c r="N110" i="71"/>
  <c r="N109" i="71"/>
  <c r="N108" i="71"/>
  <c r="N107" i="71"/>
  <c r="N106" i="71"/>
  <c r="N105" i="71"/>
  <c r="N103" i="71"/>
  <c r="N102" i="71"/>
  <c r="N101" i="71"/>
  <c r="N99" i="71"/>
  <c r="N98" i="71"/>
  <c r="N93" i="71"/>
  <c r="N91" i="71"/>
  <c r="N90" i="71"/>
  <c r="N89" i="71"/>
  <c r="N87" i="71"/>
  <c r="N86" i="71"/>
  <c r="N85" i="71"/>
  <c r="N83" i="71"/>
  <c r="N82" i="71"/>
  <c r="N81" i="71"/>
  <c r="N80" i="71"/>
  <c r="N79" i="71"/>
  <c r="N77" i="71"/>
  <c r="N76" i="71"/>
  <c r="N75" i="71"/>
  <c r="N72" i="71"/>
  <c r="N70" i="71"/>
  <c r="N69" i="71"/>
  <c r="N68" i="71"/>
  <c r="N66" i="71"/>
  <c r="N64" i="71"/>
  <c r="N62" i="71"/>
  <c r="N61" i="71"/>
  <c r="N60" i="71"/>
  <c r="N57" i="71"/>
  <c r="M56" i="71"/>
  <c r="M65" i="71"/>
  <c r="M63" i="71"/>
  <c r="L101" i="71"/>
  <c r="L103" i="71"/>
  <c r="L108" i="71"/>
  <c r="L110" i="71"/>
  <c r="L112" i="71"/>
  <c r="L114" i="71"/>
  <c r="N217" i="71"/>
  <c r="N65" i="71"/>
  <c r="L162" i="71"/>
  <c r="L99" i="71"/>
  <c r="L102" i="71"/>
  <c r="L106" i="71"/>
  <c r="L109" i="71"/>
  <c r="L111" i="71"/>
  <c r="L113" i="71"/>
  <c r="L149" i="71"/>
  <c r="N56" i="71"/>
  <c r="N63" i="71"/>
  <c r="L219" i="71"/>
  <c r="L65" i="71"/>
  <c r="L63" i="71"/>
  <c r="L56" i="71"/>
  <c r="L142" i="71"/>
  <c r="L147" i="71"/>
  <c r="L107" i="71"/>
  <c r="L179" i="71"/>
  <c r="L119" i="71"/>
  <c r="L177" i="71"/>
  <c r="L187" i="71"/>
  <c r="L140" i="71"/>
  <c r="L143" i="71"/>
  <c r="M88" i="71"/>
  <c r="M217" i="71"/>
  <c r="L188" i="71"/>
  <c r="L176" i="71"/>
  <c r="L153" i="71"/>
  <c r="L154" i="71"/>
  <c r="L217" i="71"/>
  <c r="L190" i="71"/>
  <c r="L189" i="71"/>
  <c r="L81" i="71"/>
  <c r="L79" i="71"/>
  <c r="L75" i="71"/>
  <c r="L80" i="71"/>
  <c r="L77" i="71"/>
  <c r="L82" i="71"/>
  <c r="L172" i="71"/>
  <c r="L83" i="71"/>
  <c r="L161" i="71"/>
  <c r="L87" i="71"/>
  <c r="L70" i="71"/>
  <c r="L62" i="71"/>
  <c r="L91" i="71"/>
  <c r="L158" i="71"/>
  <c r="N88" i="71"/>
  <c r="L127" i="71"/>
  <c r="L156" i="71"/>
  <c r="L89" i="71"/>
  <c r="L64" i="71"/>
  <c r="L141" i="71"/>
  <c r="L174" i="71"/>
  <c r="L57" i="71"/>
  <c r="L157" i="71"/>
  <c r="L61" i="71"/>
  <c r="L68" i="71"/>
  <c r="L169" i="71"/>
  <c r="L182" i="71"/>
  <c r="L191" i="71"/>
  <c r="L76" i="71"/>
  <c r="L86" i="71"/>
  <c r="L90" i="71"/>
  <c r="L93" i="71"/>
  <c r="L105" i="71"/>
  <c r="L116" i="71"/>
  <c r="L129" i="71"/>
  <c r="L144" i="71"/>
  <c r="L148" i="71"/>
  <c r="L159" i="71"/>
  <c r="L178" i="71"/>
  <c r="L186" i="71"/>
  <c r="L60" i="71"/>
  <c r="L66" i="71"/>
  <c r="L69" i="71"/>
  <c r="L72" i="71"/>
  <c r="L85" i="71"/>
  <c r="L98" i="71"/>
  <c r="L121" i="71"/>
  <c r="L135" i="71"/>
  <c r="L146" i="71"/>
  <c r="L152" i="71"/>
  <c r="L160" i="71"/>
  <c r="M10" i="71"/>
  <c r="L88" i="71"/>
  <c r="L163" i="71"/>
  <c r="N10" i="71"/>
  <c r="N211" i="71"/>
  <c r="M208" i="71"/>
  <c r="N208" i="71"/>
  <c r="L208" i="71"/>
  <c r="L207" i="71"/>
  <c r="M207" i="71"/>
  <c r="N207" i="71"/>
  <c r="N221" i="71"/>
  <c r="M220" i="71"/>
  <c r="N218" i="71"/>
  <c r="L218" i="71"/>
  <c r="M221" i="71"/>
  <c r="L220" i="71"/>
  <c r="M218" i="71"/>
  <c r="L221" i="71"/>
  <c r="M205" i="71"/>
  <c r="L205" i="71"/>
  <c r="L201" i="71"/>
  <c r="K194" i="71"/>
  <c r="M78" i="71"/>
  <c r="M206" i="71"/>
  <c r="L206" i="71"/>
  <c r="L200" i="71"/>
  <c r="K195" i="71"/>
  <c r="L78" i="71"/>
  <c r="N201" i="71"/>
  <c r="N212" i="71"/>
  <c r="M38" i="71"/>
  <c r="M37" i="71"/>
  <c r="N38" i="71"/>
  <c r="N37" i="71"/>
  <c r="N36" i="71"/>
  <c r="M36" i="71"/>
  <c r="N17" i="71"/>
  <c r="M17" i="71"/>
  <c r="N78" i="71"/>
  <c r="N35" i="71"/>
  <c r="N25" i="71"/>
  <c r="L164" i="71"/>
  <c r="N54" i="71"/>
  <c r="N59" i="71"/>
  <c r="N67" i="71"/>
  <c r="N32" i="71"/>
  <c r="N39" i="71"/>
  <c r="N43" i="71"/>
  <c r="N26" i="71"/>
  <c r="N28" i="71"/>
  <c r="N33" i="71"/>
  <c r="N40" i="71"/>
  <c r="N44" i="71"/>
  <c r="N29" i="71"/>
  <c r="N51" i="71"/>
  <c r="N55" i="71"/>
  <c r="N34" i="71"/>
  <c r="N41" i="71"/>
  <c r="N45" i="71"/>
  <c r="N27" i="71"/>
  <c r="N30" i="71"/>
  <c r="N42" i="71"/>
  <c r="M210" i="71"/>
  <c r="M209" i="71"/>
  <c r="N53" i="71"/>
  <c r="N52" i="71"/>
  <c r="N205" i="71"/>
  <c r="N206" i="71"/>
  <c r="N200" i="71"/>
  <c r="N22" i="71"/>
  <c r="N19" i="71"/>
  <c r="N23" i="71"/>
  <c r="N20" i="71"/>
  <c r="N21" i="71"/>
  <c r="L22" i="71"/>
  <c r="L20" i="71"/>
  <c r="L21" i="71"/>
  <c r="L23" i="71"/>
  <c r="N18" i="71"/>
  <c r="L18" i="71"/>
  <c r="N46" i="71"/>
  <c r="M46" i="71"/>
  <c r="L46" i="71"/>
  <c r="L198" i="71"/>
  <c r="M203" i="71"/>
  <c r="L204" i="71"/>
  <c r="N204" i="71"/>
  <c r="M195" i="71"/>
  <c r="L194" i="71"/>
  <c r="N194" i="71"/>
  <c r="L203" i="71"/>
  <c r="N203" i="71"/>
  <c r="M204" i="71"/>
  <c r="L195" i="71"/>
  <c r="N195" i="71"/>
  <c r="M194" i="71"/>
  <c r="N94" i="71"/>
  <c r="M14" i="71"/>
  <c r="N15" i="71"/>
  <c r="M94" i="71"/>
  <c r="M74" i="71"/>
  <c r="M55" i="71"/>
  <c r="M45" i="71"/>
  <c r="M42" i="71"/>
  <c r="M35" i="71"/>
  <c r="N14" i="71"/>
  <c r="M15" i="71"/>
  <c r="L74" i="71"/>
  <c r="N74" i="71"/>
  <c r="L55" i="71"/>
  <c r="L35" i="71"/>
  <c r="L45" i="71"/>
  <c r="L94" i="71"/>
  <c r="L42" i="71"/>
  <c r="L14" i="71"/>
  <c r="L54" i="71"/>
  <c r="L34" i="71"/>
  <c r="L47" i="71"/>
  <c r="M92" i="71"/>
  <c r="N92" i="71"/>
  <c r="L48" i="71"/>
  <c r="L51" i="71"/>
  <c r="L15" i="71"/>
  <c r="L43" i="71"/>
  <c r="L44" i="71"/>
  <c r="L92" i="71"/>
  <c r="L53" i="71"/>
  <c r="L67" i="71"/>
  <c r="L59" i="71"/>
  <c r="L52" i="71"/>
  <c r="M19" i="71"/>
  <c r="M21" i="71"/>
  <c r="M23" i="71"/>
  <c r="M20" i="71"/>
  <c r="M22" i="71"/>
  <c r="M18" i="71"/>
  <c r="M30" i="71"/>
  <c r="M175" i="71"/>
  <c r="L199" i="71"/>
  <c r="L209" i="71"/>
  <c r="L185" i="71"/>
  <c r="L175" i="71"/>
  <c r="L165" i="71"/>
  <c r="L210" i="71"/>
  <c r="C69" i="71"/>
  <c r="I69" i="71" s="1"/>
  <c r="C68" i="71"/>
  <c r="I68" i="71" s="1"/>
  <c r="C220" i="71"/>
  <c r="K198" i="71"/>
  <c r="J185" i="71"/>
  <c r="C67" i="71" l="1"/>
  <c r="K185" i="71"/>
  <c r="E164" i="71"/>
  <c r="K67" i="71"/>
  <c r="J67" i="71"/>
  <c r="C217" i="71"/>
  <c r="C116" i="71"/>
  <c r="I116" i="71" s="1"/>
  <c r="C121" i="71"/>
  <c r="C90" i="71"/>
  <c r="C86" i="71"/>
  <c r="I86" i="71" s="1"/>
  <c r="I90" i="71" l="1"/>
  <c r="C88" i="71"/>
  <c r="E163" i="71"/>
  <c r="K163" i="71" s="1"/>
  <c r="I67" i="71"/>
  <c r="D164" i="71" l="1"/>
  <c r="J198" i="71"/>
  <c r="D163" i="71" l="1"/>
  <c r="J163" i="71" s="1"/>
  <c r="E92" i="71"/>
  <c r="E84" i="71" s="1"/>
  <c r="C51" i="71"/>
  <c r="K73" i="71"/>
  <c r="K59" i="71"/>
  <c r="C61" i="71"/>
  <c r="I61" i="71" s="1"/>
  <c r="C160" i="71"/>
  <c r="C40" i="71"/>
  <c r="C41" i="71"/>
  <c r="C43" i="71"/>
  <c r="C44" i="71"/>
  <c r="I44" i="71" s="1"/>
  <c r="C155" i="71" l="1"/>
  <c r="I160" i="71"/>
  <c r="C39" i="71"/>
  <c r="I36" i="71" l="1"/>
  <c r="E11" i="71"/>
  <c r="E10" i="71" s="1"/>
  <c r="D11" i="71"/>
  <c r="I13" i="71"/>
  <c r="C15" i="71"/>
  <c r="I15" i="71" s="1"/>
  <c r="C16" i="71"/>
  <c r="I16" i="71" s="1"/>
  <c r="K32" i="71"/>
  <c r="D39" i="71"/>
  <c r="D71" i="71"/>
  <c r="J71" i="71" s="1"/>
  <c r="D92" i="71"/>
  <c r="J92" i="71" s="1"/>
  <c r="J97" i="71"/>
  <c r="D155" i="71"/>
  <c r="C26" i="71"/>
  <c r="C27" i="71"/>
  <c r="I22" i="71" s="1"/>
  <c r="C28" i="71"/>
  <c r="C29" i="71"/>
  <c r="I29" i="71" s="1"/>
  <c r="C33" i="71"/>
  <c r="C32" i="71" s="1"/>
  <c r="C47" i="71"/>
  <c r="C48" i="71"/>
  <c r="I48" i="71" s="1"/>
  <c r="C54" i="71"/>
  <c r="I54" i="71" s="1"/>
  <c r="C60" i="71"/>
  <c r="C66" i="71"/>
  <c r="C72" i="71"/>
  <c r="C76" i="71"/>
  <c r="C85" i="71"/>
  <c r="C93" i="71"/>
  <c r="I93" i="71" s="1"/>
  <c r="C98" i="71"/>
  <c r="I98" i="71" s="1"/>
  <c r="C105" i="71"/>
  <c r="I105" i="71" s="1"/>
  <c r="C129" i="71"/>
  <c r="I129" i="71" s="1"/>
  <c r="C135" i="71"/>
  <c r="I135" i="71" s="1"/>
  <c r="C144" i="71"/>
  <c r="I144" i="71" s="1"/>
  <c r="C146" i="71"/>
  <c r="I146" i="71" s="1"/>
  <c r="C148" i="71"/>
  <c r="I148" i="71" s="1"/>
  <c r="C152" i="71"/>
  <c r="I152" i="71" s="1"/>
  <c r="C182" i="71"/>
  <c r="I182" i="71" s="1"/>
  <c r="C191" i="71"/>
  <c r="I191" i="71" s="1"/>
  <c r="C194" i="71"/>
  <c r="I194" i="71" s="1"/>
  <c r="C195" i="71"/>
  <c r="I195" i="71" s="1"/>
  <c r="J195" i="71"/>
  <c r="J194" i="71"/>
  <c r="J175" i="71"/>
  <c r="J165" i="71"/>
  <c r="K97" i="71"/>
  <c r="K92" i="71"/>
  <c r="J73" i="71"/>
  <c r="J59" i="71"/>
  <c r="J54" i="71"/>
  <c r="K53" i="71"/>
  <c r="J53" i="71"/>
  <c r="K48" i="71"/>
  <c r="J47" i="71"/>
  <c r="J43" i="71"/>
  <c r="I43" i="71"/>
  <c r="K41" i="71"/>
  <c r="I41" i="71"/>
  <c r="J40" i="71"/>
  <c r="I40" i="71"/>
  <c r="K39" i="71"/>
  <c r="K34" i="71"/>
  <c r="I34" i="71"/>
  <c r="J33" i="71"/>
  <c r="J32" i="71"/>
  <c r="J29" i="71"/>
  <c r="J27" i="71"/>
  <c r="J26" i="71"/>
  <c r="J25" i="71"/>
  <c r="K24" i="71"/>
  <c r="J16" i="71"/>
  <c r="K15" i="71"/>
  <c r="J15" i="71"/>
  <c r="K13" i="71"/>
  <c r="J13" i="71"/>
  <c r="K12" i="71"/>
  <c r="I85" i="71" l="1"/>
  <c r="I47" i="71"/>
  <c r="C46" i="71"/>
  <c r="I46" i="71" s="1"/>
  <c r="I23" i="71"/>
  <c r="I21" i="71"/>
  <c r="C25" i="71"/>
  <c r="C59" i="71"/>
  <c r="I59" i="71" s="1"/>
  <c r="I60" i="71"/>
  <c r="C71" i="71"/>
  <c r="I71" i="71" s="1"/>
  <c r="I72" i="71"/>
  <c r="C74" i="71"/>
  <c r="I74" i="71" s="1"/>
  <c r="I76" i="71"/>
  <c r="J39" i="71"/>
  <c r="D31" i="71"/>
  <c r="J31" i="71" s="1"/>
  <c r="C31" i="71"/>
  <c r="I26" i="71"/>
  <c r="I33" i="71"/>
  <c r="C185" i="71"/>
  <c r="I27" i="71"/>
  <c r="D84" i="71"/>
  <c r="J84" i="71" s="1"/>
  <c r="I88" i="71"/>
  <c r="C53" i="71"/>
  <c r="C92" i="71"/>
  <c r="I92" i="71" s="1"/>
  <c r="C12" i="71"/>
  <c r="K165" i="71"/>
  <c r="C198" i="71"/>
  <c r="K155" i="71"/>
  <c r="J12" i="71"/>
  <c r="K84" i="71"/>
  <c r="I39" i="71"/>
  <c r="I165" i="71"/>
  <c r="I209" i="71"/>
  <c r="J209" i="71"/>
  <c r="I155" i="71"/>
  <c r="J11" i="71"/>
  <c r="J24" i="71"/>
  <c r="K164" i="71"/>
  <c r="C84" i="71" l="1"/>
  <c r="I84" i="71" s="1"/>
  <c r="C73" i="71"/>
  <c r="I73" i="71" s="1"/>
  <c r="C52" i="71"/>
  <c r="I52" i="71" s="1"/>
  <c r="D10" i="71"/>
  <c r="C10" i="71" s="1"/>
  <c r="C11" i="71"/>
  <c r="I12" i="71"/>
  <c r="I53" i="71"/>
  <c r="E222" i="71"/>
  <c r="I32" i="71"/>
  <c r="C24" i="71"/>
  <c r="I24" i="71" s="1"/>
  <c r="I20" i="71"/>
  <c r="I185" i="71"/>
  <c r="C175" i="71"/>
  <c r="I175" i="71" s="1"/>
  <c r="K11" i="71"/>
  <c r="J52" i="71"/>
  <c r="I198" i="71"/>
  <c r="K31" i="71"/>
  <c r="J164" i="71"/>
  <c r="K52" i="71"/>
  <c r="I97" i="71"/>
  <c r="J49" i="71"/>
  <c r="I25" i="71"/>
  <c r="K49" i="71"/>
  <c r="D222" i="71" l="1"/>
  <c r="I11" i="71"/>
  <c r="I10" i="71"/>
  <c r="I19" i="71"/>
  <c r="C164" i="71"/>
  <c r="I31" i="71"/>
  <c r="I49" i="71"/>
  <c r="K10" i="71"/>
  <c r="J10" i="71"/>
  <c r="C163" i="71" l="1"/>
  <c r="I164" i="71"/>
  <c r="K222" i="71"/>
  <c r="J222" i="71"/>
  <c r="C222" i="71" l="1"/>
  <c r="I222" i="71" s="1"/>
  <c r="I163" i="71"/>
  <c r="M67" i="71"/>
  <c r="N220" i="71"/>
  <c r="N210" i="71"/>
  <c r="N71" i="71"/>
  <c r="N48" i="71"/>
  <c r="N13" i="71"/>
  <c r="M185" i="71"/>
  <c r="M54" i="71"/>
  <c r="M47" i="71"/>
  <c r="M44" i="71"/>
  <c r="M41" i="71"/>
  <c r="M34" i="71"/>
  <c r="M29" i="71"/>
  <c r="M26" i="71"/>
  <c r="M16" i="71"/>
  <c r="N209" i="71"/>
  <c r="N199" i="71"/>
  <c r="N47" i="71"/>
  <c r="N16" i="71"/>
  <c r="M51" i="71"/>
  <c r="M48" i="71"/>
  <c r="M43" i="71"/>
  <c r="M40" i="71"/>
  <c r="M33" i="71"/>
  <c r="M28" i="71"/>
  <c r="M27" i="71"/>
  <c r="M13" i="71"/>
  <c r="M59" i="71"/>
  <c r="M32" i="71"/>
  <c r="M53" i="71"/>
  <c r="M25" i="71"/>
  <c r="N97" i="71"/>
  <c r="M12" i="71"/>
  <c r="N73" i="71"/>
  <c r="M97" i="71"/>
  <c r="M165" i="71"/>
  <c r="M73" i="71"/>
  <c r="M31" i="71"/>
  <c r="M71" i="71"/>
  <c r="M24" i="71"/>
  <c r="N12" i="71"/>
  <c r="M155" i="71"/>
  <c r="M84" i="71"/>
  <c r="N155" i="71"/>
  <c r="N24" i="71"/>
  <c r="M39" i="71"/>
  <c r="N11" i="71"/>
  <c r="N31" i="71"/>
  <c r="N84" i="71"/>
  <c r="M11" i="71"/>
  <c r="M52" i="71"/>
  <c r="M49" i="71"/>
  <c r="N49" i="71"/>
  <c r="L10" i="71"/>
  <c r="L222" i="71" s="1"/>
  <c r="L40" i="71"/>
  <c r="L41" i="71"/>
  <c r="L16" i="71"/>
  <c r="L32" i="71"/>
  <c r="L29" i="71"/>
  <c r="L39" i="71"/>
  <c r="L33" i="71"/>
  <c r="L25" i="71"/>
  <c r="L155" i="71"/>
  <c r="L31" i="71"/>
  <c r="L84" i="71"/>
  <c r="L12" i="71"/>
  <c r="L27" i="71"/>
  <c r="L26" i="71"/>
  <c r="L24" i="71"/>
  <c r="L28" i="71"/>
  <c r="L13" i="71"/>
  <c r="L97" i="71"/>
  <c r="L11" i="71"/>
  <c r="L49" i="71"/>
  <c r="L73" i="71"/>
  <c r="L71" i="71"/>
  <c r="M163" i="71" l="1"/>
  <c r="M222" i="71" s="1"/>
  <c r="N222" i="71"/>
</calcChain>
</file>

<file path=xl/sharedStrings.xml><?xml version="1.0" encoding="utf-8"?>
<sst xmlns="http://schemas.openxmlformats.org/spreadsheetml/2006/main" count="449" uniqueCount="440">
  <si>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</si>
  <si>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</si>
  <si>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</si>
  <si>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</si>
  <si>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</si>
  <si>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</si>
  <si>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</si>
  <si>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</si>
  <si>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</si>
  <si>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</si>
  <si>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</si>
  <si>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</si>
  <si>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</si>
  <si>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</si>
  <si>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</si>
  <si>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</si>
  <si>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</si>
  <si>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</si>
  <si>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</si>
  <si>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</si>
  <si>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</si>
  <si>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</si>
  <si>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</si>
  <si>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</si>
  <si>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</si>
  <si>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</si>
  <si>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</si>
  <si>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</si>
  <si>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</si>
  <si>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</si>
  <si>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</si>
  <si>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</si>
  <si>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</si>
  <si>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</si>
  <si>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</si>
  <si>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</si>
  <si>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</si>
  <si>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</si>
  <si>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</si>
  <si>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</si>
  <si>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</si>
  <si>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</si>
  <si>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</si>
  <si>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</si>
  <si>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</si>
  <si>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</si>
  <si>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</si>
  <si>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</si>
  <si>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</si>
  <si>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</si>
  <si>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</si>
  <si>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</si>
  <si>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</si>
  <si>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</si>
  <si>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</si>
  <si>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000 1 17 01050 05 0000 180</t>
  </si>
  <si>
    <t>Невыясненные поступления, зачисляемые в бюджеты  муниципальных районов</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</si>
  <si>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</si>
  <si>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</si>
  <si>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</si>
  <si>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</si>
  <si>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</si>
  <si>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</si>
  <si>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</si>
  <si>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</si>
  <si>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</si>
  <si>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</si>
  <si>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</si>
  <si>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</si>
  <si>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</si>
  <si>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</si>
  <si>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</si>
  <si>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</si>
  <si>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</si>
  <si>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</si>
  <si>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</si>
  <si>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</si>
  <si>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</si>
  <si>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</si>
  <si>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</si>
  <si>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</si>
  <si>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</si>
  <si>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</si>
  <si>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</si>
  <si>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Таблица 1</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</si>
  <si>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</si>
  <si>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</si>
  <si>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</si>
  <si>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</si>
  <si>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</si>
  <si>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</si>
  <si>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</si>
  <si>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</si>
  <si>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000 1 01 02020 01 0000 110</t>
  </si>
  <si>
    <t>000 1 11 01050 05 0000 120</t>
  </si>
  <si>
    <t>000 1 14 02053 05 0000 410</t>
  </si>
  <si>
    <t>000 1 14 02053 10 0000 410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</si>
  <si>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</si>
  <si>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</si>
  <si>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</si>
  <si>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</si>
  <si>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</si>
  <si>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</si>
  <si>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</si>
  <si>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000 1 06 06033 05 0000 110</t>
  </si>
  <si>
    <t>000 1 06 06033 10 0000 110</t>
  </si>
  <si>
    <t>000 1 06 06043 05 0000 110</t>
  </si>
  <si>
    <t>000 1 06 06043 10 0000 110</t>
  </si>
  <si>
    <t>000 1 06 06033 13 0000 10</t>
  </si>
  <si>
    <t>000 1 06 06043 13 0000 110</t>
  </si>
  <si>
    <t>000 1 11 05013 05 0000 120</t>
  </si>
  <si>
    <t>000 1 11 05013 13 0000 120</t>
  </si>
  <si>
    <t>000 1 14 06013 13 0000 430</t>
  </si>
  <si>
    <t>000 1 17 05050 13 0000 180</t>
  </si>
  <si>
    <t>000 1 14 02053 13 0000 410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</si>
  <si>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</si>
  <si>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</si>
  <si>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</si>
  <si>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</si>
  <si>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</si>
  <si>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</si>
  <si>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</si>
  <si>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</si>
  <si>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</si>
  <si>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</si>
  <si>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</si>
  <si>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</si>
  <si>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</si>
  <si>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</si>
  <si>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</si>
  <si>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</si>
  <si>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</si>
  <si>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</si>
  <si>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</si>
  <si>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</si>
  <si>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</si>
  <si>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</si>
  <si>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</si>
  <si>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</si>
  <si>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</si>
  <si>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</si>
  <si>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</si>
  <si>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</si>
  <si>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</si>
  <si>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</si>
  <si>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</si>
  <si>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</si>
  <si>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</si>
  <si>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</si>
  <si>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</si>
  <si>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</si>
  <si>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</si>
  <si>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</si>
  <si>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</si>
  <si>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</si>
  <si>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дотации  бюджетам муниципальных районов</t>
  </si>
  <si>
    <t>000 1 13 01995 05 0000 130</t>
  </si>
  <si>
    <t>000 1 13 02065 05 0000 130</t>
  </si>
  <si>
    <t xml:space="preserve">Доходы бюджетов муниципальных районов от возврата бюджетными учреждениями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</si>
  <si>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</si>
  <si>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</si>
  <si>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</si>
  <si>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</si>
  <si>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</si>
  <si>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</si>
  <si>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000 1 11 05025 05 0000 120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</si>
  <si>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</si>
  <si>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Доходы от сдачи в аренду имущества, составляющего казну сельских поселений (за исключением земельных участков)
</t>
  </si>
  <si>
    <t xml:space="preserve">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</si>
  <si>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</si>
  <si>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</si>
  <si>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</si>
  <si>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</si>
  <si>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</si>
  <si>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Прочие субсидии бюджетам муниципальных районов
</t>
  </si>
  <si>
    <t xml:space="preserve">Прочие межбюджетные трансферты, передаваемые бюджетам муниципальных районов
</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</si>
  <si>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</si>
  <si>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</si>
  <si>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</si>
  <si>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</si>
  <si>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</si>
  <si>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</si>
  <si>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</si>
  <si>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</si>
  <si>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</si>
  <si>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</si>
  <si>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</si>
  <si>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</si>
  <si>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</si>
  <si>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</si>
  <si>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</si>
  <si>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</si>
  <si>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</si>
  <si>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</si>
  <si>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</si>
  <si>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</si>
  <si>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</si>
  <si>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</si>
  <si>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</si>
  <si>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</si>
  <si>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</si>
  <si>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</si>
  <si>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</si>
  <si>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</si>
  <si>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000 2 19 60010 13 00000 150</t>
  </si>
  <si>
    <t>000 2 18 00000 00 0000 150</t>
  </si>
  <si>
    <t>000 2 18 60010 05 0000 150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</si>
  <si>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</si>
  <si>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</si>
  <si>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</si>
  <si>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</si>
  <si>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</si>
  <si>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</si>
  <si>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</si>
  <si>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</si>
  <si>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</si>
  <si>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</si>
  <si>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</si>
  <si>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</si>
  <si>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</si>
  <si>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</si>
  <si>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</si>
  <si>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</si>
  <si>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</si>
  <si>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</si>
  <si>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</si>
  <si>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</si>
  <si>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</si>
  <si>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</si>
  <si>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</si>
  <si>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</si>
  <si>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</si>
  <si>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</si>
  <si>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</si>
  <si>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</si>
  <si>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</si>
  <si>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</si>
  <si>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</si>
  <si>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</si>
  <si>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0001 03 02231 01 0000 110</t>
  </si>
  <si>
    <t>000 1 03 02241 01 0000 110</t>
  </si>
  <si>
    <t>000 1 03 02251 01 0000 110</t>
  </si>
  <si>
    <t>000 1 03 02261 01 0000 110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</si>
  <si>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</si>
  <si>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</si>
  <si>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</si>
  <si>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</si>
  <si>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</si>
  <si>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</si>
  <si>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</si>
  <si>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</si>
  <si>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</si>
  <si>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</si>
  <si>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</si>
  <si>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</si>
  <si>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</si>
  <si>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</si>
  <si>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Транспортный налог</t>
  </si>
  <si>
    <t>000 1 16 11050 01 0000 140</t>
  </si>
  <si>
    <t>000 2 02 29999 10 0000 150</t>
  </si>
  <si>
    <t>000 2 02 29999 13 0000 150</t>
  </si>
  <si>
    <t>000 2 02 45303 05 0000 150</t>
  </si>
  <si>
    <t>000 1 05 01011 01 0000 110</t>
  </si>
  <si>
    <t>000 1 06 04000 02 0000 110</t>
  </si>
  <si>
    <t>000 1 06 04011 02 0000 110</t>
  </si>
  <si>
    <t>000 1 06 04012 02 0000 110</t>
  </si>
  <si>
    <t>000 1 16 07010 05 0000 140</t>
  </si>
  <si>
    <t>000 1 16 07090 05 0000 140</t>
  </si>
  <si>
    <t>000 1 16 10031 13 0000 140</t>
  </si>
  <si>
    <t>000 1 16 10129 01 0000 140</t>
  </si>
  <si>
    <t>000 1 16 07090 13 0000 140</t>
  </si>
  <si>
    <t>000 2 18 05010 05 0000 150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</si>
  <si>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</si>
  <si>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</si>
  <si>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</si>
  <si>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</si>
  <si>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</si>
  <si>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</si>
  <si>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</si>
  <si>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</si>
  <si>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</si>
  <si>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Прочие субсидии бюджетам сельских поселений
</t>
  </si>
  <si>
    <t xml:space="preserve">Прочие субсидии бюджетам городских поселений
</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</si>
  <si>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</si>
  <si>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</si>
  <si>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000 1 16 07010 13 0000 140</t>
  </si>
  <si>
    <t>000 2 19 35118 05 0000 150</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</si>
  <si>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</si>
  <si>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</si>
  <si>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000 1 16 02010 02 0000 140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</si>
  <si>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</si>
  <si>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000 2 02 25304 05 0000 150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</si>
  <si>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</si>
  <si>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Уточненный план года, всего, тыс.руб</t>
  </si>
  <si>
    <t>000 2 03 00000 00 0000 150</t>
  </si>
  <si>
    <t>000 2 03 05099 05 0000 150</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</si>
  <si>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</si>
  <si>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</si>
  <si>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000 1 16 07010 10 0000 140</t>
  </si>
  <si>
    <t>000 1 16 10031 05 0000 140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</si>
  <si>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</si>
  <si>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000 2 07 05020 05 0000 150</t>
  </si>
  <si>
    <t>000 2 07 05030 05 0000 150</t>
  </si>
  <si>
    <t xml:space="preserve">Прочие безвозмездные поступления в бюджеты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</si>
  <si>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</si>
  <si>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000 1 01 02080 01 0000 110</t>
  </si>
  <si>
    <t>000 1 16 01053 01 0035 140</t>
  </si>
  <si>
    <t>000 1 16 01053 01 0059 140</t>
  </si>
  <si>
    <t>000 1 16 01063 01 0009 140</t>
  </si>
  <si>
    <t>000 1 16 01063 01 0091 140</t>
  </si>
  <si>
    <t>000 1 16 01063 01 0101 140</t>
  </si>
  <si>
    <t>000 1 16 01072 01 0009 140</t>
  </si>
  <si>
    <t>000 1 16 01072 01 9000 140</t>
  </si>
  <si>
    <t>000 1 16 01073 01 0017 140</t>
  </si>
  <si>
    <t>000 1 16 01073 01 0027 140</t>
  </si>
  <si>
    <t>000 1 16 01074 01 0000 140</t>
  </si>
  <si>
    <t>000 1 16 01082 01 0028 140</t>
  </si>
  <si>
    <t>000 1 16 01082 01 0031 140</t>
  </si>
  <si>
    <t>000 1 16 01082 01 0032 140</t>
  </si>
  <si>
    <t>000 1 16 01082 01 0037 140</t>
  </si>
  <si>
    <t>000 1 16 01082 01 9000 140</t>
  </si>
  <si>
    <t>000 1 16 01092 01 0003 140</t>
  </si>
  <si>
    <t>000 1 16 01133 01 9000 140</t>
  </si>
  <si>
    <t>000 1 16 01142 01 9000 140</t>
  </si>
  <si>
    <t>000 1 16 01143 01 0016 140</t>
  </si>
  <si>
    <t>000 1 16 01143 01 9000 140</t>
  </si>
  <si>
    <t>000 1 16 01153 01 0005 140</t>
  </si>
  <si>
    <t>000 1 16 01153 01 0006 140</t>
  </si>
  <si>
    <t>000 1 16 01153 01 9000 140</t>
  </si>
  <si>
    <t>000 1 16 01173 01 0008 140</t>
  </si>
  <si>
    <t>000 1 16 01192 01 0022 140</t>
  </si>
  <si>
    <t>000 1 16 01192 01 9000 140</t>
  </si>
  <si>
    <t>000 1 16 01193 01 0005 140</t>
  </si>
  <si>
    <t>000 1 16 01193 01 0007 140</t>
  </si>
  <si>
    <t>000 1 16 01193 01 0013 140</t>
  </si>
  <si>
    <t>000 1 16 01193 01 0401 140</t>
  </si>
  <si>
    <t>000 1 16 01193 01 9000 140</t>
  </si>
  <si>
    <t>000 1 16 01203 01 0008 140</t>
  </si>
  <si>
    <t>000 1 16 01203 01 0014 140</t>
  </si>
  <si>
    <t>000 1 16 01203 01 0021 140</t>
  </si>
  <si>
    <t>000 1 16 01203 01 9000 140</t>
  </si>
  <si>
    <t>000 1 16 10123 01 0051 140</t>
  </si>
  <si>
    <t>000 1 11 05020 00 0000 120</t>
  </si>
  <si>
    <t>000 1 11 05070 00 0000 120</t>
  </si>
  <si>
    <t>000 1 11 05300 00 0000 120</t>
  </si>
  <si>
    <t>000 1 16 10031 10 0000 140</t>
  </si>
  <si>
    <t>000 2 02 25555 13 0000 150</t>
  </si>
  <si>
    <t>000 1 17 15030 05 0000 150</t>
  </si>
  <si>
    <t>000 2 18 35118 05 0000 150</t>
  </si>
  <si>
    <t>000 2 19 35118 13 0000 150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</si>
  <si>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</si>
  <si>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</si>
  <si>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составляющего государственную (муниципальную) казну (за исключением земельных участков)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</si>
  <si>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</si>
  <si>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</si>
  <si>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Инициативные платежи, зачисляемые в бюджеты муниципальных районов
</t>
  </si>
  <si>
    <t>Субсидии бюджетам муниципальных районов на поддержку отрасли культуры</t>
  </si>
  <si>
    <t xml:space="preserve">Субсидии бюджетам городских поселений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</si>
  <si>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</si>
  <si>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</si>
  <si>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</si>
  <si>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</si>
  <si>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</si>
  <si>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</si>
  <si>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</si>
  <si>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</si>
  <si>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</si>
  <si>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</si>
  <si>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</si>
  <si>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</si>
  <si>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</si>
  <si>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</si>
  <si>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</si>
  <si>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</si>
  <si>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</si>
  <si>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</si>
  <si>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</si>
  <si>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</si>
  <si>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</si>
  <si>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</si>
  <si>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</si>
  <si>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</si>
  <si>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</si>
  <si>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</si>
  <si>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</si>
  <si>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</si>
  <si>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</si>
  <si>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</si>
  <si>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</si>
  <si>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</si>
  <si>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</si>
  <si>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</si>
  <si>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</si>
  <si>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</si>
  <si>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</si>
  <si>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Возмещение ущерба при возникновении страховых случаев, когда выгодоприобретателями выступают получатели средств бюджета сельского поселения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</si>
  <si>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</si>
  <si>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</si>
  <si>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</si>
  <si>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(тыс. рублей)</t>
  </si>
  <si>
    <t>Исполнение консолидированного бюджета Нижневартовского района по доходам за 2022 год</t>
  </si>
  <si>
    <t>Исполнено 
за 2022 год, тыс. руб.</t>
  </si>
  <si>
    <t>000 2 02 15001 05 0000 150</t>
  </si>
  <si>
    <t>000 2 02 45179 05 0000 150</t>
  </si>
  <si>
    <t>000 1 16 01053 01 9000 140</t>
  </si>
  <si>
    <t>000 1 16 01063 01 9000 140</t>
  </si>
  <si>
    <t>000 1 16 01083 01 0037 140</t>
  </si>
  <si>
    <t>000 1 16 01153 01 0012 140</t>
  </si>
  <si>
    <t>000 1 16 01173 01 0007 140</t>
  </si>
  <si>
    <t>000 1 16 01193 01 0012 140</t>
  </si>
  <si>
    <t>000 1 16 01333 01 0000 140</t>
  </si>
  <si>
    <t>000 1 16 10032 05 0000 140</t>
  </si>
  <si>
    <t>000 1 16 10081 05 0000 140</t>
  </si>
  <si>
    <t>000 1 11 05025 13 0000 120</t>
  </si>
  <si>
    <t>000 2 02 25555 10 0000 150</t>
  </si>
  <si>
    <t>000 1 14 06025 13 0000 430</t>
  </si>
  <si>
    <t>000 1 14 06025 05 0000 430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</si>
  <si>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</si>
  <si>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</si>
  <si>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</si>
  <si>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</si>
  <si>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</si>
  <si>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</si>
  <si>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</si>
  <si>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</si>
  <si>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</si>
  <si>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</si>
  <si>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000 1 16 07090 10 0000 140</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</si>
  <si>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</si>
  <si>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</si>
  <si>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</si>
  <si>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сельских поселений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</si>
  <si>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</si>
  <si>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</si>
  <si>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</si>
  <si>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</si>
  <si>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</si>
  <si>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</si>
  <si>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</si>
  <si>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000 2 07 00000 00 0000 000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</si>
</sst>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0.0"/>
    <numFmt numFmtId="166" formatCode="0.0"/>
    <numFmt numFmtId="167" formatCode="0.00000"/>
    <numFmt numFmtId="168" formatCode="0.0000"/>
  </numFmts>
  <fonts count="27"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sz val="10"/>
      <color indexed="63"/>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sz val="10"/>
      <name val="Times New Roman"/>
      <family val="1"/>
      <charset val="204"/>
    </font>
    <font>
      <sz val="10"/>
      <color indexed="63"/>
      <name val="Times New Roman"/>
      <family val="1"/>
      <charset val="204"/>
    </font>
    <font>
      <b/>
      <sz val="10"/>
      <color indexed="63"/>
      <name val="Times New Roman"/>
      <family val="1"/>
      <charset val="204"/>
    </font>
    <font>
      <sz val="9"/>
      <name val="Times New Roman"/>
      <family val="1"/>
    </font>
    <font>
      <b/>
      <sz val="10"/>
      <color rgb="FFFF0000"/>
      <name val="Times New Roman"/>
      <family val="1"/>
    </font>
    <font>
      <sz val="10"/>
      <color theme="1"/>
      <name val="Times New Roman"/>
      <family val="1"/>
      <charset val="204"/>
    </font>
    <font>
      <sz val="9"/>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theme="1"/>
      <name val="Times New Roman"/>
      <family val="1"/>
    </font>
    <font>
      <b/>
      <i/>
      <sz val="10"/>
      <color theme="1"/>
      <name val="Times New Roman"/>
      <family val="1"/>
      <charset val="204"/>
    </font>
    <font>
      <b/>
      <i/>
      <sz val="10"/>
      <name val="Times New Roman"/>
      <family val="1"/>
      <charset val="204"/>
    </font>
    <font>
      <b/>
      <sz val="9"/>
      <name val="Times New Roman"/>
      <family val="1"/>
      <charset val="204"/>
    </font>
    <font>
      <b/>
      <i/>
      <sz val="10"/>
      <color indexed="63"/>
      <name val="Times New Roman"/>
      <family val="1"/>
      <charset val="204"/>
    </font>
    <font>
      <b/>
      <i/>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22">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xf>
    <xf numFmtId="165" fontId="2" fillId="2" borderId="1" xfId="0" applyNumberFormat="1" applyFont="1" applyFill="1" applyBorder="1"/>
    <xf numFmtId="165" fontId="5"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165" fontId="1" fillId="2" borderId="0" xfId="0" applyNumberFormat="1" applyFont="1" applyFill="1"/>
    <xf numFmtId="0" fontId="1" fillId="2" borderId="0" xfId="0" applyFont="1" applyFill="1" applyAlignment="1">
      <alignment horizontal="center" vertical="center" wrapText="1"/>
    </xf>
    <xf numFmtId="49" fontId="1" fillId="2" borderId="1" xfId="0" applyNumberFormat="1" applyFont="1" applyFill="1" applyBorder="1" applyAlignment="1">
      <alignment horizontal="center"/>
    </xf>
    <xf numFmtId="0" fontId="10" fillId="0" borderId="0" xfId="0" applyFont="1" applyBorder="1" applyAlignment="1">
      <alignment horizontal="center"/>
    </xf>
    <xf numFmtId="0" fontId="7" fillId="2" borderId="0" xfId="0" applyFont="1" applyFill="1" applyBorder="1" applyAlignment="1">
      <alignment wrapText="1"/>
    </xf>
    <xf numFmtId="165" fontId="13" fillId="0" borderId="0" xfId="0" applyNumberFormat="1" applyFont="1" applyBorder="1"/>
    <xf numFmtId="165" fontId="10" fillId="0" borderId="0" xfId="0" applyNumberFormat="1" applyFont="1" applyFill="1" applyBorder="1"/>
    <xf numFmtId="0" fontId="11" fillId="2" borderId="1" xfId="0" applyFont="1" applyFill="1" applyBorder="1" applyAlignment="1">
      <alignment vertical="top" wrapText="1"/>
    </xf>
    <xf numFmtId="0" fontId="1" fillId="2" borderId="0" xfId="0" applyFont="1" applyFill="1" applyAlignment="1">
      <alignment horizontal="center"/>
    </xf>
    <xf numFmtId="165" fontId="2" fillId="2" borderId="0" xfId="0" applyNumberFormat="1" applyFont="1" applyFill="1" applyBorder="1"/>
    <xf numFmtId="0" fontId="1" fillId="2" borderId="1" xfId="0" applyFont="1" applyFill="1" applyBorder="1" applyAlignment="1">
      <alignment vertical="top" wrapText="1"/>
    </xf>
    <xf numFmtId="0" fontId="10" fillId="3" borderId="1" xfId="0" applyFont="1" applyFill="1" applyBorder="1" applyAlignment="1">
      <alignment vertical="top" wrapText="1"/>
    </xf>
    <xf numFmtId="0" fontId="11" fillId="2" borderId="2" xfId="0" applyFont="1" applyFill="1" applyBorder="1" applyAlignment="1">
      <alignment vertical="top" wrapText="1"/>
    </xf>
    <xf numFmtId="0" fontId="4" fillId="0" borderId="0" xfId="0" applyFont="1" applyAlignment="1">
      <alignment horizontal="center"/>
    </xf>
    <xf numFmtId="4" fontId="1" fillId="2" borderId="1" xfId="0" applyNumberFormat="1" applyFont="1" applyFill="1" applyBorder="1"/>
    <xf numFmtId="0" fontId="2" fillId="2" borderId="1" xfId="0" applyFont="1" applyFill="1" applyBorder="1" applyAlignment="1">
      <alignment vertical="top"/>
    </xf>
    <xf numFmtId="0" fontId="2" fillId="2" borderId="1" xfId="0" applyFont="1" applyFill="1" applyBorder="1" applyAlignment="1">
      <alignment vertical="top" wrapText="1"/>
    </xf>
    <xf numFmtId="165" fontId="2" fillId="2" borderId="1" xfId="0" applyNumberFormat="1" applyFont="1" applyFill="1" applyBorder="1" applyAlignment="1">
      <alignment vertical="top"/>
    </xf>
    <xf numFmtId="165" fontId="13" fillId="2" borderId="1" xfId="0" applyNumberFormat="1" applyFont="1" applyFill="1" applyBorder="1" applyAlignment="1">
      <alignment vertical="top"/>
    </xf>
    <xf numFmtId="166" fontId="1" fillId="2" borderId="0" xfId="0" applyNumberFormat="1" applyFont="1" applyFill="1" applyAlignment="1">
      <alignment vertical="top"/>
    </xf>
    <xf numFmtId="0" fontId="1" fillId="2" borderId="0" xfId="0" applyFont="1" applyFill="1" applyAlignment="1">
      <alignment vertical="top"/>
    </xf>
    <xf numFmtId="0" fontId="2" fillId="3" borderId="1" xfId="0" applyFont="1" applyFill="1" applyBorder="1" applyAlignment="1">
      <alignment vertical="top"/>
    </xf>
    <xf numFmtId="0" fontId="2" fillId="3" borderId="1" xfId="0" applyFont="1" applyFill="1" applyBorder="1" applyAlignment="1">
      <alignment vertical="top" wrapText="1"/>
    </xf>
    <xf numFmtId="165" fontId="2" fillId="3" borderId="1" xfId="0" applyNumberFormat="1" applyFont="1" applyFill="1" applyBorder="1" applyAlignment="1">
      <alignment vertical="top"/>
    </xf>
    <xf numFmtId="0" fontId="23" fillId="2" borderId="1" xfId="0" applyFont="1" applyFill="1" applyBorder="1" applyAlignment="1">
      <alignment vertical="top"/>
    </xf>
    <xf numFmtId="0" fontId="23" fillId="2" borderId="1" xfId="0" applyFont="1" applyFill="1" applyBorder="1" applyAlignment="1">
      <alignment vertical="top" wrapText="1"/>
    </xf>
    <xf numFmtId="165" fontId="25" fillId="2" borderId="1" xfId="0" applyNumberFormat="1" applyFont="1" applyFill="1" applyBorder="1" applyAlignment="1">
      <alignment vertical="top"/>
    </xf>
    <xf numFmtId="165" fontId="6" fillId="2" borderId="1" xfId="0" applyNumberFormat="1" applyFont="1" applyFill="1" applyBorder="1" applyAlignment="1">
      <alignment vertical="top"/>
    </xf>
    <xf numFmtId="165" fontId="23" fillId="2" borderId="1" xfId="0" applyNumberFormat="1" applyFont="1" applyFill="1" applyBorder="1" applyAlignment="1">
      <alignment vertical="top"/>
    </xf>
    <xf numFmtId="0" fontId="23" fillId="2" borderId="0" xfId="0" applyFont="1" applyFill="1" applyAlignment="1">
      <alignment vertical="top"/>
    </xf>
    <xf numFmtId="0" fontId="1" fillId="2" borderId="1" xfId="0" applyFont="1" applyFill="1" applyBorder="1" applyAlignment="1">
      <alignment vertical="top"/>
    </xf>
    <xf numFmtId="165" fontId="1" fillId="2" borderId="1" xfId="0" applyNumberFormat="1" applyFont="1" applyFill="1" applyBorder="1" applyAlignment="1">
      <alignment vertical="top"/>
    </xf>
    <xf numFmtId="165" fontId="12" fillId="2" borderId="1" xfId="0" applyNumberFormat="1" applyFont="1" applyFill="1" applyBorder="1" applyAlignment="1">
      <alignment vertical="top"/>
    </xf>
    <xf numFmtId="165" fontId="11" fillId="2" borderId="1" xfId="0" applyNumberFormat="1" applyFont="1" applyFill="1" applyBorder="1" applyAlignment="1">
      <alignment vertical="top"/>
    </xf>
    <xf numFmtId="0" fontId="1" fillId="2" borderId="1" xfId="0" applyNumberFormat="1" applyFont="1" applyFill="1" applyBorder="1" applyAlignment="1">
      <alignment vertical="top" wrapText="1"/>
    </xf>
    <xf numFmtId="167" fontId="1" fillId="2" borderId="1" xfId="0" applyNumberFormat="1" applyFont="1" applyFill="1" applyBorder="1" applyAlignment="1">
      <alignment vertical="top" wrapText="1"/>
    </xf>
    <xf numFmtId="0" fontId="10" fillId="3" borderId="1" xfId="0" applyFont="1" applyFill="1" applyBorder="1" applyAlignment="1">
      <alignment vertical="top"/>
    </xf>
    <xf numFmtId="165" fontId="10" fillId="3" borderId="0" xfId="0" applyNumberFormat="1" applyFont="1" applyFill="1" applyAlignment="1">
      <alignment vertical="top"/>
    </xf>
    <xf numFmtId="165" fontId="10" fillId="3" borderId="1" xfId="0" applyNumberFormat="1" applyFont="1" applyFill="1" applyBorder="1" applyAlignment="1">
      <alignment vertical="top"/>
    </xf>
    <xf numFmtId="165" fontId="13" fillId="3" borderId="1" xfId="0" applyNumberFormat="1" applyFont="1" applyFill="1" applyBorder="1" applyAlignment="1">
      <alignment vertical="top"/>
    </xf>
    <xf numFmtId="0" fontId="11" fillId="2" borderId="0" xfId="0" applyFont="1" applyFill="1" applyAlignment="1">
      <alignment vertical="top"/>
    </xf>
    <xf numFmtId="0" fontId="11" fillId="2" borderId="1" xfId="5" applyNumberFormat="1" applyFont="1" applyFill="1" applyBorder="1" applyAlignment="1" applyProtection="1">
      <alignment vertical="top" wrapText="1"/>
      <protection hidden="1"/>
    </xf>
    <xf numFmtId="0" fontId="11" fillId="2" borderId="1" xfId="6" applyNumberFormat="1" applyFont="1" applyFill="1" applyBorder="1" applyAlignment="1" applyProtection="1">
      <alignment vertical="top" wrapText="1"/>
      <protection hidden="1"/>
    </xf>
    <xf numFmtId="0" fontId="11" fillId="2" borderId="1" xfId="7" applyNumberFormat="1" applyFont="1" applyFill="1" applyBorder="1" applyAlignment="1" applyProtection="1">
      <alignment vertical="top" wrapText="1"/>
      <protection hidden="1"/>
    </xf>
    <xf numFmtId="0" fontId="11" fillId="2" borderId="1" xfId="0" applyFont="1" applyFill="1" applyBorder="1" applyAlignment="1">
      <alignment vertical="top"/>
    </xf>
    <xf numFmtId="167" fontId="11" fillId="2" borderId="1" xfId="0" applyNumberFormat="1" applyFont="1" applyFill="1" applyBorder="1" applyAlignment="1">
      <alignment vertical="top" wrapText="1"/>
    </xf>
    <xf numFmtId="165" fontId="15" fillId="2" borderId="1" xfId="0" applyNumberFormat="1" applyFont="1" applyFill="1" applyBorder="1" applyAlignment="1">
      <alignment vertical="top"/>
    </xf>
    <xf numFmtId="168" fontId="1" fillId="2" borderId="1" xfId="0" applyNumberFormat="1" applyFont="1" applyFill="1" applyBorder="1" applyAlignment="1">
      <alignment vertical="top" wrapText="1"/>
    </xf>
    <xf numFmtId="168" fontId="23" fillId="2" borderId="1" xfId="0" applyNumberFormat="1" applyFont="1" applyFill="1" applyBorder="1" applyAlignment="1">
      <alignment vertical="top" wrapText="1"/>
    </xf>
    <xf numFmtId="0" fontId="22" fillId="2" borderId="1" xfId="0" applyFont="1" applyFill="1" applyBorder="1" applyAlignment="1">
      <alignment vertical="top" wrapText="1"/>
    </xf>
    <xf numFmtId="165" fontId="22" fillId="2" borderId="1" xfId="0" applyNumberFormat="1" applyFont="1" applyFill="1" applyBorder="1" applyAlignment="1">
      <alignment vertical="top"/>
    </xf>
    <xf numFmtId="0" fontId="16" fillId="2" borderId="1" xfId="0" applyFont="1" applyFill="1" applyBorder="1" applyAlignment="1">
      <alignment vertical="top" wrapText="1"/>
    </xf>
    <xf numFmtId="165" fontId="16" fillId="2" borderId="1" xfId="0" applyNumberFormat="1" applyFont="1" applyFill="1" applyBorder="1" applyAlignment="1">
      <alignment vertical="top"/>
    </xf>
    <xf numFmtId="0" fontId="6" fillId="2" borderId="0" xfId="0" applyFont="1" applyFill="1" applyAlignment="1">
      <alignment vertical="top"/>
    </xf>
    <xf numFmtId="0" fontId="23" fillId="3" borderId="1" xfId="0" applyFont="1" applyFill="1" applyBorder="1" applyAlignment="1">
      <alignment vertical="top"/>
    </xf>
    <xf numFmtId="0" fontId="23" fillId="3" borderId="1" xfId="0" applyFont="1" applyFill="1" applyBorder="1" applyAlignment="1">
      <alignment vertical="top" wrapText="1"/>
    </xf>
    <xf numFmtId="165" fontId="23" fillId="3" borderId="1" xfId="0" applyNumberFormat="1" applyFont="1" applyFill="1" applyBorder="1" applyAlignment="1">
      <alignment vertical="top"/>
    </xf>
    <xf numFmtId="165" fontId="6" fillId="3" borderId="1" xfId="0" applyNumberFormat="1" applyFont="1" applyFill="1" applyBorder="1" applyAlignment="1">
      <alignment vertical="top"/>
    </xf>
    <xf numFmtId="167" fontId="11" fillId="2" borderId="2" xfId="1" applyNumberFormat="1" applyFont="1" applyFill="1" applyBorder="1" applyAlignment="1" applyProtection="1">
      <alignment vertical="top" wrapText="1"/>
      <protection hidden="1"/>
    </xf>
    <xf numFmtId="0" fontId="22" fillId="3" borderId="1" xfId="0" applyFont="1" applyFill="1" applyBorder="1" applyAlignment="1">
      <alignment vertical="top"/>
    </xf>
    <xf numFmtId="0" fontId="22" fillId="3" borderId="1" xfId="0" applyFont="1" applyFill="1" applyBorder="1" applyAlignment="1">
      <alignment vertical="top" wrapText="1"/>
    </xf>
    <xf numFmtId="165" fontId="22" fillId="3" borderId="1" xfId="0" applyNumberFormat="1" applyFont="1" applyFill="1" applyBorder="1" applyAlignment="1">
      <alignment vertical="top"/>
    </xf>
    <xf numFmtId="0" fontId="22" fillId="2" borderId="0" xfId="0" applyFont="1" applyFill="1" applyAlignment="1">
      <alignment vertical="top"/>
    </xf>
    <xf numFmtId="0" fontId="18" fillId="2" borderId="1" xfId="0" applyFont="1" applyFill="1" applyBorder="1" applyAlignment="1">
      <alignment vertical="top" wrapText="1"/>
    </xf>
    <xf numFmtId="0" fontId="1" fillId="2" borderId="2" xfId="0" applyFont="1" applyFill="1" applyBorder="1" applyAlignment="1">
      <alignment vertical="top" wrapText="1"/>
    </xf>
    <xf numFmtId="0" fontId="19" fillId="2" borderId="0" xfId="0" applyFont="1" applyFill="1" applyAlignment="1">
      <alignment vertical="top" wrapText="1"/>
    </xf>
    <xf numFmtId="0" fontId="24" fillId="3" borderId="1" xfId="0" applyFont="1" applyFill="1" applyBorder="1" applyAlignment="1">
      <alignment vertical="top"/>
    </xf>
    <xf numFmtId="0" fontId="26" fillId="2" borderId="1" xfId="0" applyFont="1" applyFill="1" applyBorder="1" applyAlignment="1">
      <alignment vertical="top"/>
    </xf>
    <xf numFmtId="165" fontId="10" fillId="2" borderId="1" xfId="0" applyNumberFormat="1" applyFont="1" applyFill="1" applyBorder="1" applyAlignment="1">
      <alignment vertical="top"/>
    </xf>
    <xf numFmtId="0" fontId="17" fillId="2" borderId="1" xfId="0" applyFont="1" applyFill="1" applyBorder="1" applyAlignment="1">
      <alignment vertical="top"/>
    </xf>
    <xf numFmtId="0" fontId="14" fillId="2" borderId="1" xfId="0" applyFont="1" applyFill="1" applyBorder="1" applyAlignment="1">
      <alignment vertical="top"/>
    </xf>
    <xf numFmtId="0" fontId="10" fillId="2" borderId="1" xfId="0" applyFont="1" applyFill="1" applyBorder="1" applyAlignment="1">
      <alignment horizontal="right" vertical="center"/>
    </xf>
    <xf numFmtId="165" fontId="21"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xf>
    <xf numFmtId="165" fontId="20"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xf>
    <xf numFmtId="0" fontId="1" fillId="2" borderId="0" xfId="0" applyFont="1" applyFill="1" applyAlignment="1">
      <alignment horizontal="right" vertical="center"/>
    </xf>
    <xf numFmtId="0" fontId="7" fillId="2" borderId="1" xfId="0" applyFont="1" applyFill="1" applyBorder="1" applyAlignment="1">
      <alignment horizontal="left" vertical="center" wrapText="1"/>
    </xf>
    <xf numFmtId="0" fontId="4" fillId="0" borderId="0" xfId="0" applyFont="1" applyAlignment="1">
      <alignment horizontal="center"/>
    </xf>
    <xf numFmtId="0" fontId="17" fillId="0" borderId="0" xfId="0" applyFont="1" applyAlignment="1">
      <alignment horizontal="right"/>
    </xf>
    <xf numFmtId="0" fontId="4" fillId="0" borderId="0" xfId="0" applyFont="1" applyAlignment="1">
      <alignment horizontal="center"/>
    </xf>
    <xf numFmtId="0" fontId="4" fillId="0" borderId="0" xfId="0" applyFont="1" applyAlignment="1">
      <alignment horizontal="center"/>
    </xf>
    <xf numFmtId="165" fontId="1" fillId="3" borderId="1" xfId="0" applyNumberFormat="1" applyFont="1" applyFill="1" applyBorder="1" applyAlignment="1">
      <alignment vertical="top"/>
    </xf>
    <xf numFmtId="0" fontId="10" fillId="3"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0" fontId="9" fillId="0" borderId="0" xfId="0" applyFont="1" applyAlignment="1">
      <alignment horizontal="left"/>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alignment vertical="center" wrapText="1"/>
    </xf>
  </cellXfs>
  <cellStyles count="9">
    <cellStyle name="Обычный" xfId="0" builtinId="0"/>
    <cellStyle name="Обычный 2 2" xfId="3"/>
    <cellStyle name="Обычный 2 3" xfId="2"/>
    <cellStyle name="Обычный 2 34" xfId="7"/>
    <cellStyle name="Обычный 2 35" xfId="5"/>
    <cellStyle name="Обычный 2 36" xfId="6"/>
    <cellStyle name="Обычный 2 4" xfId="4"/>
    <cellStyle name="Обычный 2 43" xfId="8"/>
    <cellStyle name="Обычный_Tmp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6"/>
  <sheetViews>
    <sheetView tabSelected="1" topLeftCell="A4" zoomScaleNormal="100" workbookViewId="0">
      <pane ySplit="7" topLeftCell="A204" activePane="bottomLeft" state="frozen"/>
      <selection activeCell="A4" sqref="A4"/>
      <selection pane="bottomLeft" activeCell="A210" sqref="A210"/>
    </sheetView>
  </sheetViews>
  <sheetFormatPr defaultColWidth="9.140625" defaultRowHeight="12.75" x14ac:dyDescent="0.2"/>
  <cols>
    <col min="1" max="1" width="24.7109375" style="2" customWidth="1"/>
    <col min="2" max="2" width="34.140625" style="7" customWidth="1"/>
    <col min="3" max="3" width="13.140625" style="7" customWidth="1"/>
    <col min="4" max="5" width="13.140625" style="7" bestFit="1" customWidth="1"/>
    <col min="6" max="6" width="14.28515625" style="7" customWidth="1"/>
    <col min="7" max="7" width="13.5703125" style="7" customWidth="1"/>
    <col min="8" max="8" width="12.85546875" style="7" customWidth="1"/>
    <col min="9" max="9" width="12" style="1" customWidth="1"/>
    <col min="10" max="11" width="10.7109375" style="1" customWidth="1"/>
    <col min="12" max="12" width="11.28515625" style="1" customWidth="1"/>
    <col min="13" max="13" width="9.7109375" style="1" customWidth="1"/>
    <col min="14" max="14" width="12.140625" style="7" customWidth="1"/>
    <col min="15" max="16384" width="9.140625" style="1"/>
  </cols>
  <sheetData>
    <row r="1" spans="1:15" ht="15.75" x14ac:dyDescent="0.25">
      <c r="L1" s="112" t="s">
        <v>84</v>
      </c>
      <c r="M1" s="112"/>
      <c r="N1" s="112"/>
    </row>
    <row r="2" spans="1:15" ht="18" customHeight="1" x14ac:dyDescent="0.25">
      <c r="A2" s="2" t="s">
        <v>61</v>
      </c>
      <c r="G2" s="7" t="s">
        <v>82</v>
      </c>
      <c r="L2" s="112" t="s">
        <v>76</v>
      </c>
      <c r="M2" s="112"/>
      <c r="N2" s="112"/>
    </row>
    <row r="3" spans="1:15" ht="12.75" customHeight="1" x14ac:dyDescent="0.2">
      <c r="L3" s="4"/>
      <c r="M3" s="4"/>
      <c r="N3" s="17"/>
    </row>
    <row r="4" spans="1:15" ht="18" customHeight="1" x14ac:dyDescent="0.3">
      <c r="A4" s="95" t="s">
        <v>400</v>
      </c>
      <c r="B4" s="95"/>
      <c r="C4" s="95"/>
      <c r="D4" s="95"/>
      <c r="E4" s="95"/>
      <c r="F4" s="95"/>
      <c r="G4" s="95"/>
      <c r="H4" s="95"/>
      <c r="I4" s="95"/>
      <c r="J4" s="95"/>
      <c r="K4" s="95"/>
      <c r="L4" s="95"/>
      <c r="M4" s="95"/>
      <c r="N4" s="95"/>
    </row>
    <row r="5" spans="1:15" ht="18" customHeight="1" x14ac:dyDescent="0.3">
      <c r="A5" s="22"/>
      <c r="B5" s="22"/>
      <c r="C5" s="22"/>
      <c r="D5" s="87"/>
      <c r="E5" s="87"/>
      <c r="F5" s="22"/>
      <c r="G5" s="90"/>
      <c r="H5" s="89"/>
      <c r="I5" s="22"/>
      <c r="J5" s="22"/>
      <c r="K5" s="22"/>
      <c r="L5" s="22"/>
      <c r="M5" s="22"/>
      <c r="N5" s="88" t="s">
        <v>399</v>
      </c>
    </row>
    <row r="6" spans="1:15" ht="36.75" customHeight="1" x14ac:dyDescent="0.2">
      <c r="A6" s="96" t="s">
        <v>44</v>
      </c>
      <c r="B6" s="99" t="s">
        <v>46</v>
      </c>
      <c r="C6" s="93" t="s">
        <v>293</v>
      </c>
      <c r="D6" s="102" t="s">
        <v>3</v>
      </c>
      <c r="E6" s="103"/>
      <c r="F6" s="93" t="s">
        <v>401</v>
      </c>
      <c r="G6" s="113" t="s">
        <v>3</v>
      </c>
      <c r="H6" s="114"/>
      <c r="I6" s="115" t="s">
        <v>2</v>
      </c>
      <c r="J6" s="116"/>
      <c r="K6" s="117"/>
      <c r="L6" s="107" t="s">
        <v>83</v>
      </c>
      <c r="M6" s="108"/>
      <c r="N6" s="109"/>
    </row>
    <row r="7" spans="1:15" ht="25.5" customHeight="1" x14ac:dyDescent="0.2">
      <c r="A7" s="97"/>
      <c r="B7" s="100"/>
      <c r="C7" s="94"/>
      <c r="D7" s="106" t="s">
        <v>4</v>
      </c>
      <c r="E7" s="110" t="s">
        <v>5</v>
      </c>
      <c r="F7" s="94"/>
      <c r="G7" s="106" t="s">
        <v>4</v>
      </c>
      <c r="H7" s="118" t="s">
        <v>5</v>
      </c>
      <c r="I7" s="104" t="s">
        <v>1</v>
      </c>
      <c r="J7" s="120" t="s">
        <v>4</v>
      </c>
      <c r="K7" s="104" t="s">
        <v>5</v>
      </c>
      <c r="L7" s="104" t="s">
        <v>1</v>
      </c>
      <c r="M7" s="120" t="s">
        <v>4</v>
      </c>
      <c r="N7" s="110" t="s">
        <v>5</v>
      </c>
    </row>
    <row r="8" spans="1:15" ht="54" customHeight="1" x14ac:dyDescent="0.2">
      <c r="A8" s="98"/>
      <c r="B8" s="101"/>
      <c r="C8" s="94"/>
      <c r="D8" s="106"/>
      <c r="E8" s="111"/>
      <c r="F8" s="94"/>
      <c r="G8" s="106"/>
      <c r="H8" s="119"/>
      <c r="I8" s="105"/>
      <c r="J8" s="120"/>
      <c r="K8" s="105"/>
      <c r="L8" s="105"/>
      <c r="M8" s="120"/>
      <c r="N8" s="111"/>
    </row>
    <row r="9" spans="1:15" ht="13.7" customHeight="1" x14ac:dyDescent="0.2">
      <c r="A9" s="3">
        <v>1</v>
      </c>
      <c r="B9" s="8">
        <v>2</v>
      </c>
      <c r="C9" s="11">
        <v>3</v>
      </c>
      <c r="D9" s="8">
        <v>4</v>
      </c>
      <c r="E9" s="8">
        <v>5</v>
      </c>
      <c r="F9" s="8">
        <v>6</v>
      </c>
      <c r="G9" s="8">
        <v>7</v>
      </c>
      <c r="H9" s="8">
        <v>8</v>
      </c>
      <c r="I9" s="3">
        <v>9</v>
      </c>
      <c r="J9" s="3">
        <v>10</v>
      </c>
      <c r="K9" s="3">
        <v>11</v>
      </c>
      <c r="L9" s="3">
        <v>12</v>
      </c>
      <c r="M9" s="3">
        <v>13</v>
      </c>
      <c r="N9" s="8">
        <v>14</v>
      </c>
    </row>
    <row r="10" spans="1:15" s="29" customFormat="1" ht="27" customHeight="1" x14ac:dyDescent="0.2">
      <c r="A10" s="24" t="s">
        <v>7</v>
      </c>
      <c r="B10" s="25" t="s">
        <v>51</v>
      </c>
      <c r="C10" s="26">
        <f>D10+E10</f>
        <v>2773010.5</v>
      </c>
      <c r="D10" s="26">
        <f>D11+D24+D31+D46+D49+D71+D73+D84+D97+D155+D18</f>
        <v>2548147</v>
      </c>
      <c r="E10" s="26">
        <f>E11+E24+E31+E46+E49+E71+E73+E84+E97+E155+E18</f>
        <v>224863.50000000003</v>
      </c>
      <c r="F10" s="26">
        <f>G10+H10</f>
        <v>3275290.8850000002</v>
      </c>
      <c r="G10" s="26">
        <f>G11+G24+G31+G46+G49+G71+G73+G84+G97+G155+G18</f>
        <v>3041093.7860000003</v>
      </c>
      <c r="H10" s="26">
        <f>H11+H18+H24+H31+H46+H49+H71+H73+H84+H97+H155</f>
        <v>234197.09899999999</v>
      </c>
      <c r="I10" s="27">
        <f t="shared" ref="I10:K12" si="0">F10/C10*100</f>
        <v>118.11318006188583</v>
      </c>
      <c r="J10" s="27">
        <f t="shared" si="0"/>
        <v>119.34530409744808</v>
      </c>
      <c r="K10" s="27">
        <f t="shared" si="0"/>
        <v>104.15078436473681</v>
      </c>
      <c r="L10" s="26">
        <f>F10/F222*100</f>
        <v>59.046029647005838</v>
      </c>
      <c r="M10" s="26">
        <f t="shared" ref="M10:M41" si="1">G10/$F$222*100</f>
        <v>54.823989731672704</v>
      </c>
      <c r="N10" s="26">
        <f t="shared" ref="N10:N41" si="2">H10/$F$222*100</f>
        <v>4.2220399153331254</v>
      </c>
      <c r="O10" s="28"/>
    </row>
    <row r="11" spans="1:15" s="29" customFormat="1" ht="29.25" customHeight="1" x14ac:dyDescent="0.2">
      <c r="A11" s="30" t="s">
        <v>40</v>
      </c>
      <c r="B11" s="31" t="s">
        <v>45</v>
      </c>
      <c r="C11" s="32">
        <f t="shared" ref="C11:H11" si="3">C12</f>
        <v>1726759</v>
      </c>
      <c r="D11" s="32">
        <f t="shared" si="3"/>
        <v>1643449</v>
      </c>
      <c r="E11" s="32">
        <f t="shared" si="3"/>
        <v>84210</v>
      </c>
      <c r="F11" s="32">
        <f t="shared" si="3"/>
        <v>2034626.0859999999</v>
      </c>
      <c r="G11" s="32">
        <f t="shared" si="3"/>
        <v>1955305.8589999999</v>
      </c>
      <c r="H11" s="32">
        <f t="shared" si="3"/>
        <v>87228.875999999989</v>
      </c>
      <c r="I11" s="32">
        <f t="shared" si="0"/>
        <v>117.82918670179218</v>
      </c>
      <c r="J11" s="32">
        <f t="shared" si="0"/>
        <v>118.97575519532397</v>
      </c>
      <c r="K11" s="32">
        <f t="shared" si="0"/>
        <v>103.58493765586034</v>
      </c>
      <c r="L11" s="32">
        <f>F11/F222*100</f>
        <v>36.679671031578451</v>
      </c>
      <c r="M11" s="32">
        <f t="shared" si="1"/>
        <v>35.249708124619957</v>
      </c>
      <c r="N11" s="32">
        <f t="shared" si="2"/>
        <v>1.5725378231164329</v>
      </c>
    </row>
    <row r="12" spans="1:15" s="38" customFormat="1" ht="24.75" customHeight="1" x14ac:dyDescent="0.2">
      <c r="A12" s="33" t="s">
        <v>8</v>
      </c>
      <c r="B12" s="34" t="s">
        <v>9</v>
      </c>
      <c r="C12" s="35">
        <f>C13+C14+C15+C16</f>
        <v>1726759</v>
      </c>
      <c r="D12" s="36">
        <f>D13+D14+D15+D16</f>
        <v>1643449</v>
      </c>
      <c r="E12" s="36">
        <f>E13+E14+E15+E16+E17</f>
        <v>84210</v>
      </c>
      <c r="F12" s="35">
        <f t="shared" ref="F12" si="4">F13+F14+F15+F16</f>
        <v>2034626.0859999999</v>
      </c>
      <c r="G12" s="36">
        <f>G13+G14+G15+G16+G17</f>
        <v>1955305.8589999999</v>
      </c>
      <c r="H12" s="36">
        <f>H13+H14+H15+H16+H17</f>
        <v>87228.875999999989</v>
      </c>
      <c r="I12" s="37">
        <f t="shared" si="0"/>
        <v>117.82918670179218</v>
      </c>
      <c r="J12" s="35">
        <f t="shared" si="0"/>
        <v>118.97575519532397</v>
      </c>
      <c r="K12" s="35">
        <f t="shared" si="0"/>
        <v>103.58493765586034</v>
      </c>
      <c r="L12" s="37">
        <f>F12/F222*100</f>
        <v>36.679671031578451</v>
      </c>
      <c r="M12" s="37">
        <f t="shared" si="1"/>
        <v>35.249708124619957</v>
      </c>
      <c r="N12" s="37">
        <f t="shared" si="2"/>
        <v>1.5725378231164329</v>
      </c>
    </row>
    <row r="13" spans="1:15" s="29" customFormat="1" ht="113.25" customHeight="1" x14ac:dyDescent="0.2">
      <c r="A13" s="39" t="s">
        <v>49</v>
      </c>
      <c r="B13" s="19" t="s">
        <v>178</v>
      </c>
      <c r="C13" s="40">
        <f t="shared" ref="C13:C17" si="5">D13+E13</f>
        <v>1683556</v>
      </c>
      <c r="D13" s="40">
        <v>1600737</v>
      </c>
      <c r="E13" s="40">
        <v>82819</v>
      </c>
      <c r="F13" s="40">
        <f t="shared" ref="F13:F17" si="6">G13+H13</f>
        <v>1993582.5149999999</v>
      </c>
      <c r="G13" s="40">
        <v>1908366.2849999999</v>
      </c>
      <c r="H13" s="40">
        <v>85216.23</v>
      </c>
      <c r="I13" s="41">
        <f t="shared" ref="I13:I97" si="7">F13/C13*100</f>
        <v>118.41498085005784</v>
      </c>
      <c r="J13" s="41">
        <f t="shared" ref="J13:J97" si="8">G13/D13*100</f>
        <v>119.21797803136928</v>
      </c>
      <c r="K13" s="41">
        <f t="shared" ref="K13:K29" si="9">H13/E13*100</f>
        <v>102.89454110771683</v>
      </c>
      <c r="L13" s="42">
        <f>F13/F222*100</f>
        <v>35.939748992536416</v>
      </c>
      <c r="M13" s="42">
        <f t="shared" si="1"/>
        <v>34.403494589597763</v>
      </c>
      <c r="N13" s="42">
        <f t="shared" si="2"/>
        <v>1.5362544029386469</v>
      </c>
    </row>
    <row r="14" spans="1:15" s="29" customFormat="1" ht="150" customHeight="1" x14ac:dyDescent="0.2">
      <c r="A14" s="39" t="s">
        <v>93</v>
      </c>
      <c r="B14" s="43" t="s">
        <v>179</v>
      </c>
      <c r="C14" s="40">
        <f t="shared" si="5"/>
        <v>1</v>
      </c>
      <c r="D14" s="40">
        <v>0</v>
      </c>
      <c r="E14" s="40">
        <v>1</v>
      </c>
      <c r="F14" s="40">
        <f t="shared" si="6"/>
        <v>-354.60899999999998</v>
      </c>
      <c r="G14" s="40">
        <v>-254.30799999999999</v>
      </c>
      <c r="H14" s="40">
        <v>-100.301</v>
      </c>
      <c r="I14" s="41">
        <f t="shared" si="7"/>
        <v>-35460.9</v>
      </c>
      <c r="J14" s="41" t="e">
        <f t="shared" si="8"/>
        <v>#DIV/0!</v>
      </c>
      <c r="K14" s="41">
        <f t="shared" si="9"/>
        <v>-10030.1</v>
      </c>
      <c r="L14" s="42">
        <f>F14/F222*100</f>
        <v>-6.3927920487877798E-3</v>
      </c>
      <c r="M14" s="42">
        <f t="shared" si="1"/>
        <v>-4.5845936238029005E-3</v>
      </c>
      <c r="N14" s="42">
        <f t="shared" si="2"/>
        <v>-1.8081984249848793E-3</v>
      </c>
    </row>
    <row r="15" spans="1:15" s="29" customFormat="1" ht="72" customHeight="1" x14ac:dyDescent="0.2">
      <c r="A15" s="39" t="s">
        <v>10</v>
      </c>
      <c r="B15" s="19" t="s">
        <v>180</v>
      </c>
      <c r="C15" s="40">
        <f t="shared" si="5"/>
        <v>1564</v>
      </c>
      <c r="D15" s="40">
        <v>1074</v>
      </c>
      <c r="E15" s="40">
        <v>490</v>
      </c>
      <c r="F15" s="40">
        <f t="shared" si="6"/>
        <v>2270.0349999999999</v>
      </c>
      <c r="G15" s="40">
        <v>1705.162</v>
      </c>
      <c r="H15" s="40">
        <v>564.87300000000005</v>
      </c>
      <c r="I15" s="41">
        <f t="shared" si="7"/>
        <v>145.14290281329923</v>
      </c>
      <c r="J15" s="41">
        <f t="shared" si="8"/>
        <v>158.76741154562384</v>
      </c>
      <c r="K15" s="41">
        <f t="shared" si="9"/>
        <v>115.28020408163266</v>
      </c>
      <c r="L15" s="42">
        <f>F15/F222*100</f>
        <v>4.0923557209405194E-2</v>
      </c>
      <c r="M15" s="42">
        <f t="shared" si="1"/>
        <v>3.074018447217941E-2</v>
      </c>
      <c r="N15" s="42">
        <f t="shared" si="2"/>
        <v>1.018337273722579E-2</v>
      </c>
    </row>
    <row r="16" spans="1:15" s="29" customFormat="1" ht="123" customHeight="1" x14ac:dyDescent="0.2">
      <c r="A16" s="39" t="s">
        <v>11</v>
      </c>
      <c r="B16" s="44" t="s">
        <v>181</v>
      </c>
      <c r="C16" s="40">
        <f t="shared" si="5"/>
        <v>41638</v>
      </c>
      <c r="D16" s="40">
        <v>41638</v>
      </c>
      <c r="E16" s="40">
        <v>0</v>
      </c>
      <c r="F16" s="40">
        <f t="shared" si="6"/>
        <v>39128.144999999997</v>
      </c>
      <c r="G16" s="40">
        <v>39128.144999999997</v>
      </c>
      <c r="H16" s="40">
        <v>0</v>
      </c>
      <c r="I16" s="41">
        <f t="shared" si="7"/>
        <v>93.972200874201434</v>
      </c>
      <c r="J16" s="41">
        <f t="shared" si="8"/>
        <v>93.972200874201434</v>
      </c>
      <c r="K16" s="41"/>
      <c r="L16" s="42">
        <f>F16/F222*100</f>
        <v>0.70539127388141676</v>
      </c>
      <c r="M16" s="42">
        <f t="shared" si="1"/>
        <v>0.70539127388141676</v>
      </c>
      <c r="N16" s="42">
        <f t="shared" si="2"/>
        <v>0</v>
      </c>
    </row>
    <row r="17" spans="1:14" s="29" customFormat="1" ht="130.69999999999999" customHeight="1" x14ac:dyDescent="0.2">
      <c r="A17" s="39" t="s">
        <v>305</v>
      </c>
      <c r="B17" s="44" t="s">
        <v>354</v>
      </c>
      <c r="C17" s="40">
        <f t="shared" si="5"/>
        <v>900</v>
      </c>
      <c r="D17" s="40">
        <v>0</v>
      </c>
      <c r="E17" s="40">
        <v>900</v>
      </c>
      <c r="F17" s="40">
        <f t="shared" si="6"/>
        <v>7908.6489999999994</v>
      </c>
      <c r="G17" s="40">
        <v>6360.5749999999998</v>
      </c>
      <c r="H17" s="40">
        <v>1548.0740000000001</v>
      </c>
      <c r="I17" s="41"/>
      <c r="J17" s="41"/>
      <c r="K17" s="41"/>
      <c r="L17" s="42"/>
      <c r="M17" s="42">
        <f t="shared" si="1"/>
        <v>0.11466667029240186</v>
      </c>
      <c r="N17" s="42">
        <f t="shared" si="2"/>
        <v>2.7908245865545134E-2</v>
      </c>
    </row>
    <row r="18" spans="1:14" s="49" customFormat="1" ht="57.75" customHeight="1" x14ac:dyDescent="0.2">
      <c r="A18" s="45" t="s">
        <v>100</v>
      </c>
      <c r="B18" s="20" t="s">
        <v>101</v>
      </c>
      <c r="C18" s="46">
        <f>D18+E18</f>
        <v>39552</v>
      </c>
      <c r="D18" s="32">
        <f>D19</f>
        <v>11437</v>
      </c>
      <c r="E18" s="32">
        <f>E19</f>
        <v>28115</v>
      </c>
      <c r="F18" s="47">
        <f>F19</f>
        <v>42813.374000000003</v>
      </c>
      <c r="G18" s="32">
        <f>G19</f>
        <v>14075.968999999999</v>
      </c>
      <c r="H18" s="32">
        <f>H19</f>
        <v>28737.405000000002</v>
      </c>
      <c r="I18" s="48">
        <f t="shared" si="7"/>
        <v>108.2457878236246</v>
      </c>
      <c r="J18" s="47">
        <f t="shared" ref="J18:J22" si="10">G18/D18*100</f>
        <v>123.07396170324385</v>
      </c>
      <c r="K18" s="47">
        <f t="shared" si="9"/>
        <v>102.21378267828563</v>
      </c>
      <c r="L18" s="47">
        <f>F18/F222*100</f>
        <v>0.77182755341510645</v>
      </c>
      <c r="M18" s="47">
        <f t="shared" si="1"/>
        <v>0.2537576392651717</v>
      </c>
      <c r="N18" s="47">
        <f t="shared" si="2"/>
        <v>0.51806991414993475</v>
      </c>
    </row>
    <row r="19" spans="1:14" s="38" customFormat="1" ht="43.5" customHeight="1" x14ac:dyDescent="0.2">
      <c r="A19" s="33" t="s">
        <v>102</v>
      </c>
      <c r="B19" s="34" t="s">
        <v>103</v>
      </c>
      <c r="C19" s="37">
        <f t="shared" ref="C19:C23" si="11">D19+E19</f>
        <v>39552</v>
      </c>
      <c r="D19" s="36">
        <f>SUM(D20:D23)</f>
        <v>11437</v>
      </c>
      <c r="E19" s="36">
        <f>SUM(E20:E23)</f>
        <v>28115</v>
      </c>
      <c r="F19" s="37">
        <f t="shared" ref="F19:F23" si="12">G19+H19</f>
        <v>42813.374000000003</v>
      </c>
      <c r="G19" s="36">
        <f>SUM(G20:G23)</f>
        <v>14075.968999999999</v>
      </c>
      <c r="H19" s="36">
        <f>SUM(H20:H23)</f>
        <v>28737.405000000002</v>
      </c>
      <c r="I19" s="35">
        <f t="shared" ref="I19:I21" si="13">F19/C24*100</f>
        <v>62.744927748629721</v>
      </c>
      <c r="J19" s="35">
        <f t="shared" si="10"/>
        <v>123.07396170324385</v>
      </c>
      <c r="K19" s="35">
        <f t="shared" si="9"/>
        <v>102.21378267828563</v>
      </c>
      <c r="L19" s="37">
        <f>F19/F224*100</f>
        <v>7.7182755283627198E-4</v>
      </c>
      <c r="M19" s="37">
        <f t="shared" si="1"/>
        <v>0.2537576392651717</v>
      </c>
      <c r="N19" s="37">
        <f t="shared" si="2"/>
        <v>0.51806991414993475</v>
      </c>
    </row>
    <row r="20" spans="1:14" s="29" customFormat="1" ht="162" customHeight="1" x14ac:dyDescent="0.2">
      <c r="A20" s="50" t="s">
        <v>239</v>
      </c>
      <c r="B20" s="51" t="s">
        <v>243</v>
      </c>
      <c r="C20" s="40">
        <f t="shared" si="11"/>
        <v>17942</v>
      </c>
      <c r="D20" s="40">
        <v>4975</v>
      </c>
      <c r="E20" s="40">
        <v>12967</v>
      </c>
      <c r="F20" s="40">
        <f t="shared" si="12"/>
        <v>21462.645</v>
      </c>
      <c r="G20" s="40">
        <v>7056.3819999999996</v>
      </c>
      <c r="H20" s="40">
        <v>14406.263000000001</v>
      </c>
      <c r="I20" s="41">
        <f t="shared" si="13"/>
        <v>32.860711332945463</v>
      </c>
      <c r="J20" s="41">
        <f t="shared" si="10"/>
        <v>141.83682412060301</v>
      </c>
      <c r="K20" s="41">
        <f t="shared" si="9"/>
        <v>111.09942932058303</v>
      </c>
      <c r="L20" s="42">
        <f>F20/F222*100</f>
        <v>0.38692257190865098</v>
      </c>
      <c r="M20" s="42">
        <f t="shared" si="1"/>
        <v>0.12721048462619169</v>
      </c>
      <c r="N20" s="42">
        <f t="shared" si="2"/>
        <v>0.25971208728245926</v>
      </c>
    </row>
    <row r="21" spans="1:14" s="29" customFormat="1" ht="186" customHeight="1" x14ac:dyDescent="0.2">
      <c r="A21" s="50" t="s">
        <v>240</v>
      </c>
      <c r="B21" s="51" t="s">
        <v>244</v>
      </c>
      <c r="C21" s="40">
        <f t="shared" si="11"/>
        <v>105</v>
      </c>
      <c r="D21" s="40">
        <v>37</v>
      </c>
      <c r="E21" s="40">
        <v>68</v>
      </c>
      <c r="F21" s="40">
        <f t="shared" si="12"/>
        <v>115.93100000000001</v>
      </c>
      <c r="G21" s="40">
        <v>38.115000000000002</v>
      </c>
      <c r="H21" s="40">
        <v>77.816000000000003</v>
      </c>
      <c r="I21" s="41">
        <f t="shared" si="13"/>
        <v>0.31495286478850287</v>
      </c>
      <c r="J21" s="41">
        <f t="shared" si="10"/>
        <v>103.01351351351352</v>
      </c>
      <c r="K21" s="41">
        <f t="shared" si="9"/>
        <v>114.43529411764706</v>
      </c>
      <c r="L21" s="42">
        <f>F21/F222*100</f>
        <v>2.0899717012484633E-3</v>
      </c>
      <c r="M21" s="42">
        <f t="shared" si="1"/>
        <v>6.8712657868115663E-4</v>
      </c>
      <c r="N21" s="42">
        <f t="shared" si="2"/>
        <v>1.4028451225673064E-3</v>
      </c>
    </row>
    <row r="22" spans="1:14" s="29" customFormat="1" ht="157.69999999999999" customHeight="1" x14ac:dyDescent="0.2">
      <c r="A22" s="50" t="s">
        <v>241</v>
      </c>
      <c r="B22" s="52" t="s">
        <v>245</v>
      </c>
      <c r="C22" s="40">
        <f t="shared" si="11"/>
        <v>21505</v>
      </c>
      <c r="D22" s="40">
        <v>6425</v>
      </c>
      <c r="E22" s="40">
        <v>15080</v>
      </c>
      <c r="F22" s="40">
        <f t="shared" si="12"/>
        <v>23697.184999999998</v>
      </c>
      <c r="G22" s="40">
        <v>7791.0429999999997</v>
      </c>
      <c r="H22" s="40">
        <v>15906.142</v>
      </c>
      <c r="I22" s="41">
        <f>F22/C27*100</f>
        <v>83.133432731099802</v>
      </c>
      <c r="J22" s="41">
        <f t="shared" si="10"/>
        <v>121.26136964980545</v>
      </c>
      <c r="K22" s="41">
        <f t="shared" si="9"/>
        <v>105.47839522546418</v>
      </c>
      <c r="L22" s="42">
        <f>F22/F222*100</f>
        <v>0.42720623516789769</v>
      </c>
      <c r="M22" s="42">
        <f t="shared" si="1"/>
        <v>0.14045474802434144</v>
      </c>
      <c r="N22" s="42">
        <f t="shared" si="2"/>
        <v>0.28675148714355631</v>
      </c>
    </row>
    <row r="23" spans="1:14" s="29" customFormat="1" ht="167.25" customHeight="1" x14ac:dyDescent="0.2">
      <c r="A23" s="50" t="s">
        <v>242</v>
      </c>
      <c r="B23" s="52" t="s">
        <v>246</v>
      </c>
      <c r="C23" s="40">
        <f t="shared" si="11"/>
        <v>0</v>
      </c>
      <c r="D23" s="40">
        <v>0</v>
      </c>
      <c r="E23" s="40">
        <v>0</v>
      </c>
      <c r="F23" s="40">
        <f t="shared" si="12"/>
        <v>-2462.3870000000002</v>
      </c>
      <c r="G23" s="40">
        <v>-809.57100000000003</v>
      </c>
      <c r="H23" s="40">
        <v>-1652.816</v>
      </c>
      <c r="I23" s="41" t="e">
        <f>F23/C28*100</f>
        <v>#DIV/0!</v>
      </c>
      <c r="J23" s="41"/>
      <c r="K23" s="41"/>
      <c r="L23" s="42">
        <f>F23/F222*100</f>
        <v>-4.4391225362690724E-2</v>
      </c>
      <c r="M23" s="42">
        <f t="shared" si="1"/>
        <v>-1.4594719964042569E-2</v>
      </c>
      <c r="N23" s="42">
        <f t="shared" si="2"/>
        <v>-2.9796505398648154E-2</v>
      </c>
    </row>
    <row r="24" spans="1:14" s="29" customFormat="1" ht="21.2" customHeight="1" x14ac:dyDescent="0.2">
      <c r="A24" s="30" t="s">
        <v>12</v>
      </c>
      <c r="B24" s="31" t="s">
        <v>13</v>
      </c>
      <c r="C24" s="32">
        <f t="shared" ref="C24:H24" si="14">C25+C28+C29+C30</f>
        <v>68234</v>
      </c>
      <c r="D24" s="32">
        <f t="shared" si="14"/>
        <v>67764</v>
      </c>
      <c r="E24" s="32">
        <f t="shared" si="14"/>
        <v>470</v>
      </c>
      <c r="F24" s="32">
        <f t="shared" si="14"/>
        <v>78822.587000000014</v>
      </c>
      <c r="G24" s="32">
        <f t="shared" si="14"/>
        <v>78320.88</v>
      </c>
      <c r="H24" s="32">
        <f t="shared" si="14"/>
        <v>501.70699999999999</v>
      </c>
      <c r="I24" s="32">
        <f t="shared" si="7"/>
        <v>115.51805111821088</v>
      </c>
      <c r="J24" s="32">
        <f t="shared" si="8"/>
        <v>115.5788914467859</v>
      </c>
      <c r="K24" s="32">
        <f t="shared" si="9"/>
        <v>106.74617021276596</v>
      </c>
      <c r="L24" s="32">
        <f>F24/F222*100</f>
        <v>1.4209915919744933</v>
      </c>
      <c r="M24" s="32">
        <f t="shared" si="1"/>
        <v>1.4119469582499651</v>
      </c>
      <c r="N24" s="32">
        <f t="shared" si="2"/>
        <v>9.0446337245280589E-3</v>
      </c>
    </row>
    <row r="25" spans="1:14" s="38" customFormat="1" ht="47.25" customHeight="1" x14ac:dyDescent="0.2">
      <c r="A25" s="33" t="s">
        <v>247</v>
      </c>
      <c r="B25" s="34" t="s">
        <v>52</v>
      </c>
      <c r="C25" s="35">
        <f>C26+C27</f>
        <v>65314</v>
      </c>
      <c r="D25" s="36">
        <f>D26+D27</f>
        <v>65314</v>
      </c>
      <c r="E25" s="36">
        <f>E26+E27</f>
        <v>0</v>
      </c>
      <c r="F25" s="35">
        <f>SUM(F26:F27)</f>
        <v>75910.394</v>
      </c>
      <c r="G25" s="36">
        <f>SUM(G26:G27)</f>
        <v>75910.394</v>
      </c>
      <c r="H25" s="36">
        <f>H26+H27</f>
        <v>0</v>
      </c>
      <c r="I25" s="35">
        <f t="shared" si="7"/>
        <v>116.22377132008452</v>
      </c>
      <c r="J25" s="35">
        <f t="shared" si="8"/>
        <v>116.22377132008452</v>
      </c>
      <c r="K25" s="26"/>
      <c r="L25" s="37">
        <f>F25/F222*100</f>
        <v>1.368491389625045</v>
      </c>
      <c r="M25" s="37">
        <f t="shared" si="1"/>
        <v>1.368491389625045</v>
      </c>
      <c r="N25" s="37">
        <f t="shared" si="2"/>
        <v>0</v>
      </c>
    </row>
    <row r="26" spans="1:14" s="29" customFormat="1" ht="47.25" customHeight="1" x14ac:dyDescent="0.2">
      <c r="A26" s="39" t="s">
        <v>262</v>
      </c>
      <c r="B26" s="19" t="s">
        <v>275</v>
      </c>
      <c r="C26" s="40">
        <f t="shared" ref="C26:C29" si="15">D26+E26</f>
        <v>36809</v>
      </c>
      <c r="D26" s="40">
        <v>36809</v>
      </c>
      <c r="E26" s="40">
        <v>0</v>
      </c>
      <c r="F26" s="40">
        <f t="shared" ref="F26:F29" si="16">G26+H26</f>
        <v>47330.287000000004</v>
      </c>
      <c r="G26" s="40">
        <f>47332.997-2.71</f>
        <v>47330.287000000004</v>
      </c>
      <c r="H26" s="40">
        <v>0</v>
      </c>
      <c r="I26" s="41">
        <f t="shared" si="7"/>
        <v>128.58346328343612</v>
      </c>
      <c r="J26" s="41">
        <f t="shared" si="8"/>
        <v>128.58346328343612</v>
      </c>
      <c r="K26" s="26"/>
      <c r="L26" s="42">
        <f>F26/F222*100</f>
        <v>0.85325719990311488</v>
      </c>
      <c r="M26" s="42">
        <f t="shared" si="1"/>
        <v>0.85325719990311488</v>
      </c>
      <c r="N26" s="42">
        <f t="shared" si="2"/>
        <v>0</v>
      </c>
    </row>
    <row r="27" spans="1:14" s="29" customFormat="1" ht="72" customHeight="1" x14ac:dyDescent="0.2">
      <c r="A27" s="39" t="s">
        <v>160</v>
      </c>
      <c r="B27" s="19" t="s">
        <v>53</v>
      </c>
      <c r="C27" s="40">
        <f t="shared" si="15"/>
        <v>28505</v>
      </c>
      <c r="D27" s="40">
        <v>28505</v>
      </c>
      <c r="E27" s="40">
        <v>0</v>
      </c>
      <c r="F27" s="40">
        <f t="shared" si="16"/>
        <v>28580.107</v>
      </c>
      <c r="G27" s="40">
        <v>28580.107</v>
      </c>
      <c r="H27" s="40">
        <v>0</v>
      </c>
      <c r="I27" s="41">
        <f t="shared" si="7"/>
        <v>100.26348710752499</v>
      </c>
      <c r="J27" s="41">
        <f t="shared" si="8"/>
        <v>100.26348710752499</v>
      </c>
      <c r="K27" s="26"/>
      <c r="L27" s="42">
        <f>F27/F222*100</f>
        <v>0.51523418972193025</v>
      </c>
      <c r="M27" s="42">
        <f t="shared" si="1"/>
        <v>0.51523418972193025</v>
      </c>
      <c r="N27" s="42">
        <f t="shared" si="2"/>
        <v>0</v>
      </c>
    </row>
    <row r="28" spans="1:14" s="29" customFormat="1" ht="33.75" customHeight="1" x14ac:dyDescent="0.2">
      <c r="A28" s="53" t="s">
        <v>163</v>
      </c>
      <c r="B28" s="16" t="s">
        <v>14</v>
      </c>
      <c r="C28" s="42">
        <f t="shared" si="15"/>
        <v>0</v>
      </c>
      <c r="D28" s="40">
        <v>0</v>
      </c>
      <c r="E28" s="40">
        <v>0</v>
      </c>
      <c r="F28" s="42">
        <f t="shared" si="16"/>
        <v>227.41800000000001</v>
      </c>
      <c r="G28" s="40">
        <v>227.41800000000001</v>
      </c>
      <c r="H28" s="40">
        <v>0</v>
      </c>
      <c r="I28" s="41"/>
      <c r="J28" s="41"/>
      <c r="K28" s="26"/>
      <c r="L28" s="42">
        <f>F28/F222*100</f>
        <v>4.0998282112163524E-3</v>
      </c>
      <c r="M28" s="42">
        <f t="shared" si="1"/>
        <v>4.0998282112163524E-3</v>
      </c>
      <c r="N28" s="42">
        <f t="shared" si="2"/>
        <v>0</v>
      </c>
    </row>
    <row r="29" spans="1:14" s="29" customFormat="1" ht="23.25" customHeight="1" x14ac:dyDescent="0.2">
      <c r="A29" s="53" t="s">
        <v>162</v>
      </c>
      <c r="B29" s="16" t="s">
        <v>54</v>
      </c>
      <c r="C29" s="42">
        <f t="shared" si="15"/>
        <v>920</v>
      </c>
      <c r="D29" s="40">
        <v>450</v>
      </c>
      <c r="E29" s="40">
        <v>470</v>
      </c>
      <c r="F29" s="42">
        <f t="shared" si="16"/>
        <v>1004.933</v>
      </c>
      <c r="G29" s="40">
        <v>503.226</v>
      </c>
      <c r="H29" s="40">
        <v>501.70699999999999</v>
      </c>
      <c r="I29" s="41">
        <f t="shared" si="7"/>
        <v>109.23184782608695</v>
      </c>
      <c r="J29" s="41">
        <f t="shared" si="8"/>
        <v>111.82799999999999</v>
      </c>
      <c r="K29" s="42">
        <f t="shared" si="9"/>
        <v>106.74617021276596</v>
      </c>
      <c r="L29" s="42">
        <f>F29/F222*100</f>
        <v>1.8116651556966828E-2</v>
      </c>
      <c r="M29" s="42">
        <f t="shared" si="1"/>
        <v>9.0720178324387689E-3</v>
      </c>
      <c r="N29" s="42">
        <f t="shared" si="2"/>
        <v>9.0446337245280589E-3</v>
      </c>
    </row>
    <row r="30" spans="1:14" s="29" customFormat="1" ht="54.75" customHeight="1" x14ac:dyDescent="0.2">
      <c r="A30" s="39" t="s">
        <v>161</v>
      </c>
      <c r="B30" s="19" t="s">
        <v>159</v>
      </c>
      <c r="C30" s="40">
        <f t="shared" ref="C30" si="17">D30+E30</f>
        <v>2000</v>
      </c>
      <c r="D30" s="40">
        <v>2000</v>
      </c>
      <c r="E30" s="40">
        <v>0</v>
      </c>
      <c r="F30" s="40">
        <f t="shared" ref="F30" si="18">G30+H30</f>
        <v>1679.8420000000001</v>
      </c>
      <c r="G30" s="40">
        <v>1679.8420000000001</v>
      </c>
      <c r="H30" s="40">
        <v>0</v>
      </c>
      <c r="I30" s="41">
        <f t="shared" ref="I30" si="19">F30/C30*100</f>
        <v>83.992100000000008</v>
      </c>
      <c r="J30" s="41">
        <f t="shared" ref="J30" si="20">G30/D30*100</f>
        <v>83.992100000000008</v>
      </c>
      <c r="K30" s="42"/>
      <c r="L30" s="42"/>
      <c r="M30" s="42">
        <f t="shared" si="1"/>
        <v>3.0283722581264893E-2</v>
      </c>
      <c r="N30" s="42">
        <f t="shared" si="2"/>
        <v>0</v>
      </c>
    </row>
    <row r="31" spans="1:14" s="29" customFormat="1" ht="21.2" customHeight="1" x14ac:dyDescent="0.2">
      <c r="A31" s="30" t="s">
        <v>15</v>
      </c>
      <c r="B31" s="31" t="s">
        <v>16</v>
      </c>
      <c r="C31" s="32">
        <f>C32+C39+C36</f>
        <v>60771</v>
      </c>
      <c r="D31" s="32">
        <f t="shared" ref="D31:E31" si="21">D32+D39+D36</f>
        <v>31323</v>
      </c>
      <c r="E31" s="32">
        <f t="shared" si="21"/>
        <v>29448</v>
      </c>
      <c r="F31" s="32">
        <f>F32+F39+F36</f>
        <v>64118.136000000013</v>
      </c>
      <c r="G31" s="32">
        <f t="shared" ref="G31:H31" si="22">G32+G39+G36</f>
        <v>33114.879000000001</v>
      </c>
      <c r="H31" s="32">
        <f t="shared" si="22"/>
        <v>31003.256999999998</v>
      </c>
      <c r="I31" s="32">
        <f t="shared" si="7"/>
        <v>105.50778496322262</v>
      </c>
      <c r="J31" s="32">
        <f t="shared" si="8"/>
        <v>105.72064936308783</v>
      </c>
      <c r="K31" s="32">
        <f>H31/E31*100</f>
        <v>105.28136715566421</v>
      </c>
      <c r="L31" s="32">
        <f>F31/F222*100</f>
        <v>1.1559038546790792</v>
      </c>
      <c r="M31" s="32">
        <f t="shared" si="1"/>
        <v>0.59698579327588819</v>
      </c>
      <c r="N31" s="32">
        <f t="shared" si="2"/>
        <v>0.55891806140319078</v>
      </c>
    </row>
    <row r="32" spans="1:14" s="38" customFormat="1" ht="22.7" customHeight="1" x14ac:dyDescent="0.2">
      <c r="A32" s="33" t="s">
        <v>37</v>
      </c>
      <c r="B32" s="34" t="s">
        <v>17</v>
      </c>
      <c r="C32" s="35">
        <f>C33+C34+C35</f>
        <v>13564</v>
      </c>
      <c r="D32" s="36">
        <f t="shared" ref="D32" si="23">D33+D34</f>
        <v>791</v>
      </c>
      <c r="E32" s="36">
        <f>SUM(E33:E35)</f>
        <v>12773</v>
      </c>
      <c r="F32" s="35">
        <f>SUM(F33:F35)</f>
        <v>15858.599</v>
      </c>
      <c r="G32" s="36">
        <f>G33+G34</f>
        <v>1939.1869999999999</v>
      </c>
      <c r="H32" s="36">
        <f>SUM(H33:H35)</f>
        <v>13919.412</v>
      </c>
      <c r="I32" s="35">
        <f t="shared" si="7"/>
        <v>116.91683131819521</v>
      </c>
      <c r="J32" s="35">
        <f t="shared" si="8"/>
        <v>245.15638432364094</v>
      </c>
      <c r="K32" s="35">
        <f>H32/E32*100</f>
        <v>108.97527597275503</v>
      </c>
      <c r="L32" s="37">
        <f>F32/F222*100</f>
        <v>0.28589439521307647</v>
      </c>
      <c r="M32" s="37">
        <f t="shared" si="1"/>
        <v>3.4959121834788817E-2</v>
      </c>
      <c r="N32" s="37">
        <f t="shared" si="2"/>
        <v>0.25093527337828769</v>
      </c>
    </row>
    <row r="33" spans="1:14" s="29" customFormat="1" ht="72" customHeight="1" x14ac:dyDescent="0.2">
      <c r="A33" s="39" t="s">
        <v>42</v>
      </c>
      <c r="B33" s="19" t="s">
        <v>148</v>
      </c>
      <c r="C33" s="40">
        <f>D33+E33</f>
        <v>791</v>
      </c>
      <c r="D33" s="40">
        <v>791</v>
      </c>
      <c r="E33" s="40">
        <v>0</v>
      </c>
      <c r="F33" s="40">
        <f>G33+H33</f>
        <v>1939.1869999999999</v>
      </c>
      <c r="G33" s="40">
        <v>1939.1869999999999</v>
      </c>
      <c r="H33" s="40">
        <v>0</v>
      </c>
      <c r="I33" s="41">
        <f t="shared" si="7"/>
        <v>245.15638432364094</v>
      </c>
      <c r="J33" s="41">
        <f t="shared" si="8"/>
        <v>245.15638432364094</v>
      </c>
      <c r="K33" s="35"/>
      <c r="L33" s="42">
        <f>F33/F222*100</f>
        <v>3.4959121834788817E-2</v>
      </c>
      <c r="M33" s="42">
        <f t="shared" si="1"/>
        <v>3.4959121834788817E-2</v>
      </c>
      <c r="N33" s="42">
        <f t="shared" si="2"/>
        <v>0</v>
      </c>
    </row>
    <row r="34" spans="1:14" s="29" customFormat="1" ht="72" customHeight="1" x14ac:dyDescent="0.2">
      <c r="A34" s="39" t="s">
        <v>68</v>
      </c>
      <c r="B34" s="19" t="s">
        <v>147</v>
      </c>
      <c r="C34" s="40">
        <f>D34+E34</f>
        <v>973</v>
      </c>
      <c r="D34" s="40">
        <v>0</v>
      </c>
      <c r="E34" s="40">
        <v>973</v>
      </c>
      <c r="F34" s="40">
        <f>G34+H34</f>
        <v>1146.6790000000001</v>
      </c>
      <c r="G34" s="40">
        <v>0</v>
      </c>
      <c r="H34" s="40">
        <v>1146.6790000000001</v>
      </c>
      <c r="I34" s="41">
        <f t="shared" si="7"/>
        <v>117.84984583761565</v>
      </c>
      <c r="J34" s="41"/>
      <c r="K34" s="41">
        <f t="shared" ref="K34:K39" si="24">H34/E34*100</f>
        <v>117.84984583761565</v>
      </c>
      <c r="L34" s="42">
        <f>F34/$F$222*100</f>
        <v>2.0672008870930868E-2</v>
      </c>
      <c r="M34" s="42">
        <f t="shared" si="1"/>
        <v>0</v>
      </c>
      <c r="N34" s="42">
        <f t="shared" si="2"/>
        <v>2.0672008870930868E-2</v>
      </c>
    </row>
    <row r="35" spans="1:14" s="29" customFormat="1" ht="72" customHeight="1" x14ac:dyDescent="0.2">
      <c r="A35" s="39" t="s">
        <v>118</v>
      </c>
      <c r="B35" s="19" t="s">
        <v>146</v>
      </c>
      <c r="C35" s="40">
        <f>D35+E35</f>
        <v>11800</v>
      </c>
      <c r="D35" s="40">
        <v>0</v>
      </c>
      <c r="E35" s="40">
        <v>11800</v>
      </c>
      <c r="F35" s="40">
        <f>G35+H35</f>
        <v>12772.733</v>
      </c>
      <c r="G35" s="40">
        <v>0</v>
      </c>
      <c r="H35" s="40">
        <v>12772.733</v>
      </c>
      <c r="I35" s="41">
        <f t="shared" si="7"/>
        <v>108.2435</v>
      </c>
      <c r="J35" s="41"/>
      <c r="K35" s="41">
        <f t="shared" si="24"/>
        <v>108.2435</v>
      </c>
      <c r="L35" s="42">
        <f>F35/$F$222*100</f>
        <v>0.23026326450735682</v>
      </c>
      <c r="M35" s="42">
        <f t="shared" si="1"/>
        <v>0</v>
      </c>
      <c r="N35" s="42">
        <f t="shared" si="2"/>
        <v>0.23026326450735682</v>
      </c>
    </row>
    <row r="36" spans="1:14" s="38" customFormat="1" ht="21.75" customHeight="1" x14ac:dyDescent="0.2">
      <c r="A36" s="33" t="s">
        <v>263</v>
      </c>
      <c r="B36" s="34" t="s">
        <v>257</v>
      </c>
      <c r="C36" s="37">
        <f>C37+C38</f>
        <v>9273</v>
      </c>
      <c r="D36" s="36">
        <f>D37+D38</f>
        <v>7532</v>
      </c>
      <c r="E36" s="36">
        <f>SUM(E37:E38)</f>
        <v>1741</v>
      </c>
      <c r="F36" s="37">
        <f t="shared" ref="F36:H36" si="25">SUM(F37:F38)</f>
        <v>10041.486000000001</v>
      </c>
      <c r="G36" s="36">
        <f>SUM(G37:G38)</f>
        <v>8193.9140000000007</v>
      </c>
      <c r="H36" s="36">
        <f t="shared" si="25"/>
        <v>1847.5719999999999</v>
      </c>
      <c r="I36" s="37">
        <f t="shared" ref="I36:I38" si="26">F36/C36*100</f>
        <v>108.28735037204788</v>
      </c>
      <c r="J36" s="37">
        <f t="shared" ref="J36" si="27">G36/D36*100</f>
        <v>108.78802442910252</v>
      </c>
      <c r="K36" s="37">
        <f t="shared" si="24"/>
        <v>106.1213095921884</v>
      </c>
      <c r="L36" s="37">
        <f>F36/F220*100</f>
        <v>-25458.220723575796</v>
      </c>
      <c r="M36" s="37">
        <f t="shared" si="1"/>
        <v>0.14771759393487158</v>
      </c>
      <c r="N36" s="37">
        <f t="shared" si="2"/>
        <v>3.3307512192761422E-2</v>
      </c>
    </row>
    <row r="37" spans="1:14" s="29" customFormat="1" ht="21.75" customHeight="1" x14ac:dyDescent="0.2">
      <c r="A37" s="53" t="s">
        <v>264</v>
      </c>
      <c r="B37" s="16" t="s">
        <v>276</v>
      </c>
      <c r="C37" s="40">
        <f t="shared" ref="C37:C38" si="28">D37+E37</f>
        <v>3798</v>
      </c>
      <c r="D37" s="40">
        <v>3153</v>
      </c>
      <c r="E37" s="40">
        <v>645</v>
      </c>
      <c r="F37" s="40">
        <f>G37+H37</f>
        <v>4035.2979999999998</v>
      </c>
      <c r="G37" s="40">
        <v>3379.0940000000001</v>
      </c>
      <c r="H37" s="40">
        <v>656.20399999999995</v>
      </c>
      <c r="I37" s="41">
        <f t="shared" si="26"/>
        <v>106.24797261716692</v>
      </c>
      <c r="J37" s="41">
        <f>G37/D37*100</f>
        <v>107.17075800824611</v>
      </c>
      <c r="K37" s="42">
        <f t="shared" si="24"/>
        <v>101.73705426356588</v>
      </c>
      <c r="L37" s="42">
        <f>F37/F220*100</f>
        <v>-10230.707603377024</v>
      </c>
      <c r="M37" s="42">
        <f t="shared" si="1"/>
        <v>6.0917363223455957E-2</v>
      </c>
      <c r="N37" s="42">
        <f t="shared" si="2"/>
        <v>1.1829862506543082E-2</v>
      </c>
    </row>
    <row r="38" spans="1:14" s="29" customFormat="1" ht="21.75" customHeight="1" x14ac:dyDescent="0.2">
      <c r="A38" s="53" t="s">
        <v>265</v>
      </c>
      <c r="B38" s="16" t="s">
        <v>277</v>
      </c>
      <c r="C38" s="40">
        <f t="shared" si="28"/>
        <v>5475</v>
      </c>
      <c r="D38" s="40">
        <v>4379</v>
      </c>
      <c r="E38" s="40">
        <v>1096</v>
      </c>
      <c r="F38" s="40">
        <f>G38+H38</f>
        <v>6006.1880000000001</v>
      </c>
      <c r="G38" s="40">
        <v>4814.82</v>
      </c>
      <c r="H38" s="40">
        <v>1191.3679999999999</v>
      </c>
      <c r="I38" s="41">
        <f t="shared" si="26"/>
        <v>109.70206392694064</v>
      </c>
      <c r="J38" s="41">
        <f>G38/D38*100</f>
        <v>109.95250057090659</v>
      </c>
      <c r="K38" s="41">
        <f t="shared" si="24"/>
        <v>108.7014598540146</v>
      </c>
      <c r="L38" s="42">
        <f>F38/F220*100</f>
        <v>-15227.513120198768</v>
      </c>
      <c r="M38" s="42">
        <f t="shared" si="1"/>
        <v>8.6800230711415599E-2</v>
      </c>
      <c r="N38" s="42">
        <f t="shared" si="2"/>
        <v>2.1477649686218341E-2</v>
      </c>
    </row>
    <row r="39" spans="1:14" s="38" customFormat="1" ht="23.25" customHeight="1" x14ac:dyDescent="0.2">
      <c r="A39" s="33" t="s">
        <v>35</v>
      </c>
      <c r="B39" s="34" t="s">
        <v>18</v>
      </c>
      <c r="C39" s="35">
        <f>C40+C41+C42+C43+C44+C45</f>
        <v>37934</v>
      </c>
      <c r="D39" s="36">
        <f t="shared" ref="D39" si="29">SUM(D40:D44)</f>
        <v>23000</v>
      </c>
      <c r="E39" s="36">
        <f>SUM(E40:E45)</f>
        <v>14934</v>
      </c>
      <c r="F39" s="35">
        <f>SUM(F40:F45)</f>
        <v>38218.051000000007</v>
      </c>
      <c r="G39" s="36">
        <f>SUM(G40:G45)</f>
        <v>22981.778000000002</v>
      </c>
      <c r="H39" s="36">
        <f>SUM(H40:H45)</f>
        <v>15236.272999999999</v>
      </c>
      <c r="I39" s="35">
        <f t="shared" si="7"/>
        <v>100.74880318447832</v>
      </c>
      <c r="J39" s="35">
        <f t="shared" si="8"/>
        <v>99.92077391304349</v>
      </c>
      <c r="K39" s="35">
        <f t="shared" si="24"/>
        <v>102.02405919378599</v>
      </c>
      <c r="L39" s="37">
        <f>F39/F222*100</f>
        <v>0.6889843533383696</v>
      </c>
      <c r="M39" s="37">
        <f t="shared" si="1"/>
        <v>0.41430907750622786</v>
      </c>
      <c r="N39" s="37">
        <f t="shared" si="2"/>
        <v>0.27467527583214169</v>
      </c>
    </row>
    <row r="40" spans="1:14" s="29" customFormat="1" ht="61.5" customHeight="1" x14ac:dyDescent="0.2">
      <c r="A40" s="39" t="s">
        <v>104</v>
      </c>
      <c r="B40" s="19" t="s">
        <v>140</v>
      </c>
      <c r="C40" s="40">
        <f>D40</f>
        <v>22600</v>
      </c>
      <c r="D40" s="40">
        <v>22600</v>
      </c>
      <c r="E40" s="40">
        <v>0</v>
      </c>
      <c r="F40" s="40">
        <f>G40</f>
        <v>22260.917000000001</v>
      </c>
      <c r="G40" s="40">
        <v>22260.917000000001</v>
      </c>
      <c r="H40" s="40">
        <v>0</v>
      </c>
      <c r="I40" s="41">
        <f t="shared" si="7"/>
        <v>98.499632743362838</v>
      </c>
      <c r="J40" s="41">
        <f t="shared" si="8"/>
        <v>98.499632743362838</v>
      </c>
      <c r="K40" s="41"/>
      <c r="L40" s="42">
        <f>F40/F222*100</f>
        <v>0.40131359665525901</v>
      </c>
      <c r="M40" s="42">
        <f t="shared" si="1"/>
        <v>0.40131359665525901</v>
      </c>
      <c r="N40" s="42">
        <f t="shared" si="2"/>
        <v>0</v>
      </c>
    </row>
    <row r="41" spans="1:14" s="29" customFormat="1" ht="56.25" customHeight="1" x14ac:dyDescent="0.2">
      <c r="A41" s="39" t="s">
        <v>105</v>
      </c>
      <c r="B41" s="19" t="s">
        <v>141</v>
      </c>
      <c r="C41" s="40">
        <f>E41</f>
        <v>399</v>
      </c>
      <c r="D41" s="40">
        <v>0</v>
      </c>
      <c r="E41" s="40">
        <v>399</v>
      </c>
      <c r="F41" s="40">
        <f>H41</f>
        <v>472.846</v>
      </c>
      <c r="G41" s="40">
        <v>0</v>
      </c>
      <c r="H41" s="40">
        <v>472.846</v>
      </c>
      <c r="I41" s="41">
        <f t="shared" si="7"/>
        <v>118.5077694235589</v>
      </c>
      <c r="J41" s="41"/>
      <c r="K41" s="41">
        <f>H41/E41*100</f>
        <v>118.5077694235589</v>
      </c>
      <c r="L41" s="42">
        <f>F41/F222*100</f>
        <v>8.5243356742245868E-3</v>
      </c>
      <c r="M41" s="42">
        <f t="shared" si="1"/>
        <v>0</v>
      </c>
      <c r="N41" s="42">
        <f t="shared" si="2"/>
        <v>8.5243356742245868E-3</v>
      </c>
    </row>
    <row r="42" spans="1:14" s="29" customFormat="1" ht="57.2" customHeight="1" x14ac:dyDescent="0.2">
      <c r="A42" s="39" t="s">
        <v>108</v>
      </c>
      <c r="B42" s="19" t="s">
        <v>142</v>
      </c>
      <c r="C42" s="40">
        <f>E42</f>
        <v>11300</v>
      </c>
      <c r="D42" s="40">
        <v>0</v>
      </c>
      <c r="E42" s="40">
        <v>11300</v>
      </c>
      <c r="F42" s="40">
        <f>H42</f>
        <v>11731.822</v>
      </c>
      <c r="G42" s="40">
        <v>0</v>
      </c>
      <c r="H42" s="40">
        <v>11731.822</v>
      </c>
      <c r="I42" s="41">
        <f t="shared" si="7"/>
        <v>103.82143362831859</v>
      </c>
      <c r="J42" s="41"/>
      <c r="K42" s="41">
        <f t="shared" ref="K42:K46" si="30">H42/E42*100</f>
        <v>103.82143362831859</v>
      </c>
      <c r="L42" s="42">
        <f t="shared" ref="L42:L48" si="31">F42/$F$222*100</f>
        <v>0.21149801161108023</v>
      </c>
      <c r="M42" s="42">
        <f t="shared" ref="M42:M73" si="32">G42/$F$222*100</f>
        <v>0</v>
      </c>
      <c r="N42" s="42">
        <f t="shared" ref="N42:N73" si="33">H42/$F$222*100</f>
        <v>0.21149801161108023</v>
      </c>
    </row>
    <row r="43" spans="1:14" s="29" customFormat="1" ht="52.5" customHeight="1" x14ac:dyDescent="0.2">
      <c r="A43" s="39" t="s">
        <v>106</v>
      </c>
      <c r="B43" s="19" t="s">
        <v>143</v>
      </c>
      <c r="C43" s="40">
        <f>D43</f>
        <v>400</v>
      </c>
      <c r="D43" s="40">
        <v>400</v>
      </c>
      <c r="E43" s="40">
        <v>0</v>
      </c>
      <c r="F43" s="40">
        <f>G43</f>
        <v>720.86099999999999</v>
      </c>
      <c r="G43" s="40">
        <v>720.86099999999999</v>
      </c>
      <c r="H43" s="40">
        <v>0</v>
      </c>
      <c r="I43" s="41">
        <f t="shared" si="7"/>
        <v>180.21525</v>
      </c>
      <c r="J43" s="41">
        <f t="shared" si="8"/>
        <v>180.21525</v>
      </c>
      <c r="K43" s="41"/>
      <c r="L43" s="42">
        <f t="shared" si="31"/>
        <v>1.2995480850968837E-2</v>
      </c>
      <c r="M43" s="42">
        <f t="shared" si="32"/>
        <v>1.2995480850968837E-2</v>
      </c>
      <c r="N43" s="42">
        <f t="shared" si="33"/>
        <v>0</v>
      </c>
    </row>
    <row r="44" spans="1:14" s="29" customFormat="1" ht="54.75" customHeight="1" x14ac:dyDescent="0.2">
      <c r="A44" s="39" t="s">
        <v>107</v>
      </c>
      <c r="B44" s="19" t="s">
        <v>144</v>
      </c>
      <c r="C44" s="40">
        <f>E44</f>
        <v>135</v>
      </c>
      <c r="D44" s="40">
        <v>0</v>
      </c>
      <c r="E44" s="40">
        <v>135</v>
      </c>
      <c r="F44" s="40">
        <f>H44</f>
        <v>203.381</v>
      </c>
      <c r="G44" s="40">
        <v>0</v>
      </c>
      <c r="H44" s="40">
        <v>203.381</v>
      </c>
      <c r="I44" s="41">
        <f t="shared" si="7"/>
        <v>150.65259259259258</v>
      </c>
      <c r="J44" s="41"/>
      <c r="K44" s="41">
        <f t="shared" si="30"/>
        <v>150.65259259259258</v>
      </c>
      <c r="L44" s="42">
        <f t="shared" si="31"/>
        <v>3.666495886101333E-3</v>
      </c>
      <c r="M44" s="42">
        <f t="shared" si="32"/>
        <v>0</v>
      </c>
      <c r="N44" s="42">
        <f t="shared" si="33"/>
        <v>3.666495886101333E-3</v>
      </c>
    </row>
    <row r="45" spans="1:14" s="29" customFormat="1" ht="55.5" customHeight="1" x14ac:dyDescent="0.2">
      <c r="A45" s="39" t="s">
        <v>109</v>
      </c>
      <c r="B45" s="19" t="s">
        <v>145</v>
      </c>
      <c r="C45" s="40">
        <f>E45</f>
        <v>3100</v>
      </c>
      <c r="D45" s="40">
        <v>0</v>
      </c>
      <c r="E45" s="40">
        <v>3100</v>
      </c>
      <c r="F45" s="40">
        <f>H45</f>
        <v>2828.2240000000002</v>
      </c>
      <c r="G45" s="40">
        <v>0</v>
      </c>
      <c r="H45" s="40">
        <v>2828.2240000000002</v>
      </c>
      <c r="I45" s="41">
        <f t="shared" si="7"/>
        <v>91.233032258064512</v>
      </c>
      <c r="J45" s="41"/>
      <c r="K45" s="41">
        <f t="shared" si="30"/>
        <v>91.233032258064512</v>
      </c>
      <c r="L45" s="42">
        <f t="shared" si="31"/>
        <v>5.0986432660735548E-2</v>
      </c>
      <c r="M45" s="42">
        <f t="shared" si="32"/>
        <v>0</v>
      </c>
      <c r="N45" s="42">
        <f t="shared" si="33"/>
        <v>5.0986432660735548E-2</v>
      </c>
    </row>
    <row r="46" spans="1:14" s="29" customFormat="1" ht="21.2" customHeight="1" x14ac:dyDescent="0.2">
      <c r="A46" s="30" t="s">
        <v>19</v>
      </c>
      <c r="B46" s="31" t="s">
        <v>62</v>
      </c>
      <c r="C46" s="32">
        <f t="shared" ref="C46:H46" si="34">C47+C48</f>
        <v>4038</v>
      </c>
      <c r="D46" s="32">
        <f t="shared" si="34"/>
        <v>4000</v>
      </c>
      <c r="E46" s="32">
        <f t="shared" si="34"/>
        <v>38</v>
      </c>
      <c r="F46" s="32">
        <f t="shared" si="34"/>
        <v>4186.2380000000003</v>
      </c>
      <c r="G46" s="32">
        <f t="shared" si="34"/>
        <v>4160.2020000000002</v>
      </c>
      <c r="H46" s="32">
        <f t="shared" si="34"/>
        <v>26.036000000000001</v>
      </c>
      <c r="I46" s="32">
        <f t="shared" si="7"/>
        <v>103.67107478949976</v>
      </c>
      <c r="J46" s="32">
        <f t="shared" si="8"/>
        <v>104.00505</v>
      </c>
      <c r="K46" s="32">
        <f t="shared" si="30"/>
        <v>68.515789473684222</v>
      </c>
      <c r="L46" s="32">
        <f t="shared" si="31"/>
        <v>7.5468329909092149E-2</v>
      </c>
      <c r="M46" s="32">
        <f t="shared" si="32"/>
        <v>7.4998960170077525E-2</v>
      </c>
      <c r="N46" s="32">
        <f t="shared" si="33"/>
        <v>4.6936973901462925E-4</v>
      </c>
    </row>
    <row r="47" spans="1:14" s="29" customFormat="1" ht="72" customHeight="1" x14ac:dyDescent="0.2">
      <c r="A47" s="39" t="s">
        <v>20</v>
      </c>
      <c r="B47" s="19" t="s">
        <v>63</v>
      </c>
      <c r="C47" s="40">
        <f>D47+E47</f>
        <v>4000</v>
      </c>
      <c r="D47" s="40">
        <v>4000</v>
      </c>
      <c r="E47" s="40">
        <v>0</v>
      </c>
      <c r="F47" s="40">
        <f>G47+H47</f>
        <v>4160.2020000000002</v>
      </c>
      <c r="G47" s="40">
        <v>4160.2020000000002</v>
      </c>
      <c r="H47" s="40">
        <v>0</v>
      </c>
      <c r="I47" s="41">
        <f t="shared" si="7"/>
        <v>104.00505</v>
      </c>
      <c r="J47" s="41">
        <f t="shared" si="8"/>
        <v>104.00505</v>
      </c>
      <c r="K47" s="41"/>
      <c r="L47" s="42">
        <f t="shared" si="31"/>
        <v>7.4998960170077525E-2</v>
      </c>
      <c r="M47" s="42">
        <f t="shared" si="32"/>
        <v>7.4998960170077525E-2</v>
      </c>
      <c r="N47" s="42">
        <f t="shared" si="33"/>
        <v>0</v>
      </c>
    </row>
    <row r="48" spans="1:14" s="29" customFormat="1" ht="99.75" customHeight="1" x14ac:dyDescent="0.2">
      <c r="A48" s="39" t="s">
        <v>69</v>
      </c>
      <c r="B48" s="19" t="s">
        <v>70</v>
      </c>
      <c r="C48" s="40">
        <f>D48+E48</f>
        <v>38</v>
      </c>
      <c r="D48" s="40">
        <v>0</v>
      </c>
      <c r="E48" s="40">
        <v>38</v>
      </c>
      <c r="F48" s="40">
        <f>G48+H48</f>
        <v>26.036000000000001</v>
      </c>
      <c r="G48" s="40">
        <v>0</v>
      </c>
      <c r="H48" s="40">
        <v>26.036000000000001</v>
      </c>
      <c r="I48" s="41">
        <f t="shared" si="7"/>
        <v>68.515789473684222</v>
      </c>
      <c r="J48" s="41"/>
      <c r="K48" s="41">
        <f>H48/E48*100</f>
        <v>68.515789473684222</v>
      </c>
      <c r="L48" s="42">
        <f t="shared" si="31"/>
        <v>4.6936973901462925E-4</v>
      </c>
      <c r="M48" s="42">
        <f t="shared" si="32"/>
        <v>0</v>
      </c>
      <c r="N48" s="42">
        <f t="shared" si="33"/>
        <v>4.6936973901462925E-4</v>
      </c>
    </row>
    <row r="49" spans="1:14" s="49" customFormat="1" ht="69" customHeight="1" x14ac:dyDescent="0.2">
      <c r="A49" s="45" t="s">
        <v>21</v>
      </c>
      <c r="B49" s="20" t="s">
        <v>75</v>
      </c>
      <c r="C49" s="47">
        <f>D49+E49</f>
        <v>616827</v>
      </c>
      <c r="D49" s="32">
        <f>D50+D51+D52+D67</f>
        <v>560008</v>
      </c>
      <c r="E49" s="32">
        <f>E50+E51+E52+E67</f>
        <v>56819</v>
      </c>
      <c r="F49" s="47">
        <f>G49+H49</f>
        <v>667801.63699999999</v>
      </c>
      <c r="G49" s="32">
        <f>G50+G51+G52+G67</f>
        <v>609623.30799999996</v>
      </c>
      <c r="H49" s="32">
        <f>H50+H51+H52+H67</f>
        <v>58178.329000000005</v>
      </c>
      <c r="I49" s="47">
        <f t="shared" si="7"/>
        <v>108.26400870908699</v>
      </c>
      <c r="J49" s="47">
        <f t="shared" si="8"/>
        <v>108.85974986071628</v>
      </c>
      <c r="K49" s="47">
        <f>H49/E49*100</f>
        <v>102.39238458966192</v>
      </c>
      <c r="L49" s="47">
        <f>F49/F222*100</f>
        <v>12.038941468437246</v>
      </c>
      <c r="M49" s="47">
        <f t="shared" si="32"/>
        <v>10.990118796020699</v>
      </c>
      <c r="N49" s="47">
        <f t="shared" si="33"/>
        <v>1.0488226724165477</v>
      </c>
    </row>
    <row r="50" spans="1:14" s="29" customFormat="1" ht="82.5" hidden="1" customHeight="1" x14ac:dyDescent="0.2">
      <c r="A50" s="53" t="s">
        <v>94</v>
      </c>
      <c r="B50" s="54" t="s">
        <v>248</v>
      </c>
      <c r="C50" s="42">
        <f>D50</f>
        <v>0</v>
      </c>
      <c r="D50" s="40">
        <v>0</v>
      </c>
      <c r="E50" s="40">
        <v>0</v>
      </c>
      <c r="F50" s="42">
        <f>G50</f>
        <v>0</v>
      </c>
      <c r="G50" s="40">
        <v>0</v>
      </c>
      <c r="H50" s="40">
        <v>0</v>
      </c>
      <c r="I50" s="55"/>
      <c r="J50" s="55"/>
      <c r="K50" s="55"/>
      <c r="L50" s="42">
        <f t="shared" ref="L50:L70" si="35">F50/$F$222*100</f>
        <v>0</v>
      </c>
      <c r="M50" s="42">
        <f t="shared" si="32"/>
        <v>0</v>
      </c>
      <c r="N50" s="42">
        <f t="shared" si="33"/>
        <v>0</v>
      </c>
    </row>
    <row r="51" spans="1:14" s="29" customFormat="1" ht="57.2" customHeight="1" x14ac:dyDescent="0.2">
      <c r="A51" s="53" t="s">
        <v>57</v>
      </c>
      <c r="B51" s="16" t="s">
        <v>58</v>
      </c>
      <c r="C51" s="42">
        <f>D51</f>
        <v>0</v>
      </c>
      <c r="D51" s="40">
        <v>0</v>
      </c>
      <c r="E51" s="40">
        <v>0</v>
      </c>
      <c r="F51" s="42">
        <f>G51</f>
        <v>1.08</v>
      </c>
      <c r="G51" s="40">
        <v>1.08</v>
      </c>
      <c r="H51" s="40">
        <v>0</v>
      </c>
      <c r="I51" s="41"/>
      <c r="J51" s="41"/>
      <c r="K51" s="41"/>
      <c r="L51" s="42">
        <f t="shared" si="35"/>
        <v>1.9469938475026867E-5</v>
      </c>
      <c r="M51" s="42">
        <f t="shared" si="32"/>
        <v>1.9469938475026867E-5</v>
      </c>
      <c r="N51" s="42">
        <f t="shared" si="33"/>
        <v>0</v>
      </c>
    </row>
    <row r="52" spans="1:14" s="38" customFormat="1" ht="144" customHeight="1" x14ac:dyDescent="0.2">
      <c r="A52" s="33" t="s">
        <v>22</v>
      </c>
      <c r="B52" s="34" t="s">
        <v>249</v>
      </c>
      <c r="C52" s="35">
        <f>C53+C57+C59+C64</f>
        <v>611084</v>
      </c>
      <c r="D52" s="36">
        <f>D53+D56+D59+D63+D65</f>
        <v>557418</v>
      </c>
      <c r="E52" s="36">
        <f>E53+E56+E59+E63+E65</f>
        <v>53673</v>
      </c>
      <c r="F52" s="35">
        <f>F53+F59+F57</f>
        <v>659678.99199999997</v>
      </c>
      <c r="G52" s="36">
        <f>G53+G56+G59+G63+G65</f>
        <v>605979.33100000001</v>
      </c>
      <c r="H52" s="36">
        <f>H53+H56+H59+H63+H65</f>
        <v>53832.340000000004</v>
      </c>
      <c r="I52" s="35">
        <f t="shared" si="7"/>
        <v>107.9522605730145</v>
      </c>
      <c r="J52" s="35">
        <f t="shared" si="8"/>
        <v>108.71183402760585</v>
      </c>
      <c r="K52" s="35">
        <f>H52/E52*100</f>
        <v>100.29687179773816</v>
      </c>
      <c r="L52" s="37">
        <f t="shared" si="35"/>
        <v>11.892508692136797</v>
      </c>
      <c r="M52" s="37">
        <f t="shared" si="32"/>
        <v>10.924426196025872</v>
      </c>
      <c r="N52" s="37">
        <f t="shared" si="33"/>
        <v>0.97047439608030361</v>
      </c>
    </row>
    <row r="53" spans="1:14" s="38" customFormat="1" ht="99.75" customHeight="1" x14ac:dyDescent="0.2">
      <c r="A53" s="33" t="s">
        <v>50</v>
      </c>
      <c r="B53" s="34" t="s">
        <v>64</v>
      </c>
      <c r="C53" s="35">
        <f>SUM(C54:C55)</f>
        <v>577045</v>
      </c>
      <c r="D53" s="36">
        <f>D54+D55</f>
        <v>526215</v>
      </c>
      <c r="E53" s="36">
        <f>E54+E55</f>
        <v>50830</v>
      </c>
      <c r="F53" s="35">
        <f>SUM(F54:F55)</f>
        <v>607531.23499999999</v>
      </c>
      <c r="G53" s="36">
        <f>SUM(G54:G55)</f>
        <v>556915.30500000005</v>
      </c>
      <c r="H53" s="36">
        <f>SUM(H54:H55)</f>
        <v>50615.93</v>
      </c>
      <c r="I53" s="35">
        <f t="shared" si="7"/>
        <v>105.2831642246272</v>
      </c>
      <c r="J53" s="35">
        <f t="shared" si="8"/>
        <v>105.83417519454976</v>
      </c>
      <c r="K53" s="35">
        <f>H53/E53*100</f>
        <v>99.578851072201459</v>
      </c>
      <c r="L53" s="37">
        <f t="shared" si="35"/>
        <v>10.952403488062119</v>
      </c>
      <c r="M53" s="37">
        <f t="shared" si="32"/>
        <v>10.039913633472985</v>
      </c>
      <c r="N53" s="37">
        <f t="shared" si="33"/>
        <v>0.91248985458913578</v>
      </c>
    </row>
    <row r="54" spans="1:14" s="29" customFormat="1" ht="132.75" customHeight="1" x14ac:dyDescent="0.2">
      <c r="A54" s="39" t="s">
        <v>110</v>
      </c>
      <c r="B54" s="19" t="s">
        <v>201</v>
      </c>
      <c r="C54" s="40">
        <f>D54+E54</f>
        <v>482715</v>
      </c>
      <c r="D54" s="40">
        <v>482715</v>
      </c>
      <c r="E54" s="40">
        <v>0</v>
      </c>
      <c r="F54" s="40">
        <f>G54+H54</f>
        <v>506299.375</v>
      </c>
      <c r="G54" s="40">
        <v>506299.375</v>
      </c>
      <c r="H54" s="40">
        <v>0</v>
      </c>
      <c r="I54" s="41">
        <f t="shared" si="7"/>
        <v>104.88577628621442</v>
      </c>
      <c r="J54" s="41">
        <f t="shared" si="8"/>
        <v>104.88577628621442</v>
      </c>
      <c r="K54" s="41"/>
      <c r="L54" s="42">
        <f t="shared" si="35"/>
        <v>9.1274237788838484</v>
      </c>
      <c r="M54" s="42">
        <f t="shared" si="32"/>
        <v>9.1274237788838484</v>
      </c>
      <c r="N54" s="42">
        <f t="shared" si="33"/>
        <v>0</v>
      </c>
    </row>
    <row r="55" spans="1:14" s="29" customFormat="1" ht="113.25" customHeight="1" x14ac:dyDescent="0.2">
      <c r="A55" s="39" t="s">
        <v>111</v>
      </c>
      <c r="B55" s="19" t="s">
        <v>149</v>
      </c>
      <c r="C55" s="40">
        <f>D55+E55</f>
        <v>94330</v>
      </c>
      <c r="D55" s="40">
        <f>27450+15800+250</f>
        <v>43500</v>
      </c>
      <c r="E55" s="40">
        <v>50830</v>
      </c>
      <c r="F55" s="40">
        <f>G55+H55</f>
        <v>101231.86</v>
      </c>
      <c r="G55" s="40">
        <v>50615.93</v>
      </c>
      <c r="H55" s="40">
        <v>50615.93</v>
      </c>
      <c r="I55" s="41">
        <f t="shared" si="7"/>
        <v>107.31671790522634</v>
      </c>
      <c r="J55" s="41">
        <f t="shared" si="8"/>
        <v>116.35845977011495</v>
      </c>
      <c r="K55" s="41">
        <f t="shared" ref="K55" si="36">H55/E55*100</f>
        <v>99.578851072201459</v>
      </c>
      <c r="L55" s="42">
        <f t="shared" si="35"/>
        <v>1.8249797091782716</v>
      </c>
      <c r="M55" s="42">
        <f t="shared" si="32"/>
        <v>0.91248985458913578</v>
      </c>
      <c r="N55" s="42">
        <f t="shared" si="33"/>
        <v>0.91248985458913578</v>
      </c>
    </row>
    <row r="56" spans="1:14" s="38" customFormat="1" ht="132.75" customHeight="1" x14ac:dyDescent="0.2">
      <c r="A56" s="33" t="s">
        <v>342</v>
      </c>
      <c r="B56" s="34" t="s">
        <v>350</v>
      </c>
      <c r="C56" s="37">
        <f>D56+E56</f>
        <v>1007</v>
      </c>
      <c r="D56" s="36">
        <f>D57</f>
        <v>1000</v>
      </c>
      <c r="E56" s="36">
        <f>E57+E58</f>
        <v>7</v>
      </c>
      <c r="F56" s="37">
        <f>G56+H56</f>
        <v>2068.6210000000001</v>
      </c>
      <c r="G56" s="36">
        <f>G57</f>
        <v>2054.1410000000001</v>
      </c>
      <c r="H56" s="36">
        <f>H57+H58</f>
        <v>14.48</v>
      </c>
      <c r="I56" s="35">
        <f t="shared" ref="I56:I58" si="37">F56/C56*100</f>
        <v>205.42413108242306</v>
      </c>
      <c r="J56" s="35">
        <f t="shared" ref="J56:J58" si="38">G56/D56*100</f>
        <v>205.41409999999999</v>
      </c>
      <c r="K56" s="35"/>
      <c r="L56" s="37">
        <f t="shared" si="35"/>
        <v>3.7292521850137553E-2</v>
      </c>
      <c r="M56" s="37">
        <f t="shared" si="32"/>
        <v>3.7031480452805708E-2</v>
      </c>
      <c r="N56" s="37">
        <f t="shared" si="33"/>
        <v>2.6104139733184174E-4</v>
      </c>
    </row>
    <row r="57" spans="1:14" s="29" customFormat="1" ht="111.75" customHeight="1" x14ac:dyDescent="0.2">
      <c r="A57" s="39" t="s">
        <v>165</v>
      </c>
      <c r="B57" s="19" t="s">
        <v>164</v>
      </c>
      <c r="C57" s="40">
        <f>D57+E57</f>
        <v>1000</v>
      </c>
      <c r="D57" s="40">
        <v>1000</v>
      </c>
      <c r="E57" s="40">
        <v>0</v>
      </c>
      <c r="F57" s="40">
        <f>G57+H57</f>
        <v>2054.1410000000001</v>
      </c>
      <c r="G57" s="40">
        <v>2054.1410000000001</v>
      </c>
      <c r="H57" s="40">
        <v>0</v>
      </c>
      <c r="I57" s="41">
        <f t="shared" si="37"/>
        <v>205.41409999999999</v>
      </c>
      <c r="J57" s="41">
        <f t="shared" si="38"/>
        <v>205.41409999999999</v>
      </c>
      <c r="K57" s="41"/>
      <c r="L57" s="42">
        <f t="shared" si="35"/>
        <v>3.7031480452805708E-2</v>
      </c>
      <c r="M57" s="42">
        <f t="shared" si="32"/>
        <v>3.7031480452805708E-2</v>
      </c>
      <c r="N57" s="42">
        <f t="shared" si="33"/>
        <v>0</v>
      </c>
    </row>
    <row r="58" spans="1:14" s="29" customFormat="1" ht="99" customHeight="1" x14ac:dyDescent="0.2">
      <c r="A58" s="39" t="s">
        <v>413</v>
      </c>
      <c r="B58" s="19" t="s">
        <v>417</v>
      </c>
      <c r="C58" s="40">
        <f>D58+E58</f>
        <v>7</v>
      </c>
      <c r="D58" s="40">
        <v>0</v>
      </c>
      <c r="E58" s="40">
        <v>7</v>
      </c>
      <c r="F58" s="40">
        <f>G58+H58</f>
        <v>14.48</v>
      </c>
      <c r="G58" s="40">
        <v>0</v>
      </c>
      <c r="H58" s="40">
        <v>14.48</v>
      </c>
      <c r="I58" s="41">
        <f t="shared" si="37"/>
        <v>206.85714285714286</v>
      </c>
      <c r="J58" s="41" t="e">
        <f t="shared" si="38"/>
        <v>#DIV/0!</v>
      </c>
      <c r="K58" s="41"/>
      <c r="L58" s="42">
        <f t="shared" si="35"/>
        <v>2.6104139733184174E-4</v>
      </c>
      <c r="M58" s="42">
        <f t="shared" si="32"/>
        <v>0</v>
      </c>
      <c r="N58" s="42">
        <f t="shared" si="33"/>
        <v>2.6104139733184174E-4</v>
      </c>
    </row>
    <row r="59" spans="1:14" s="38" customFormat="1" ht="149.25" customHeight="1" x14ac:dyDescent="0.2">
      <c r="A59" s="33" t="s">
        <v>65</v>
      </c>
      <c r="B59" s="34" t="s">
        <v>351</v>
      </c>
      <c r="C59" s="35">
        <f>C60+E59</f>
        <v>32929</v>
      </c>
      <c r="D59" s="36">
        <f>D60+D61+D62</f>
        <v>30203</v>
      </c>
      <c r="E59" s="36">
        <f>E60+E61+E62</f>
        <v>2726</v>
      </c>
      <c r="F59" s="35">
        <f>F60+H59</f>
        <v>50093.615999999995</v>
      </c>
      <c r="G59" s="36">
        <f>G60+G61+G62</f>
        <v>47009.864999999998</v>
      </c>
      <c r="H59" s="36">
        <f>H60+H61+H62</f>
        <v>3083.7510000000002</v>
      </c>
      <c r="I59" s="35">
        <f t="shared" si="7"/>
        <v>152.12613805460231</v>
      </c>
      <c r="J59" s="35">
        <f t="shared" si="8"/>
        <v>155.64634307850213</v>
      </c>
      <c r="K59" s="35">
        <f>H59/E59*100</f>
        <v>113.12366104181952</v>
      </c>
      <c r="L59" s="37">
        <f t="shared" si="35"/>
        <v>0.90307372362187166</v>
      </c>
      <c r="M59" s="37">
        <f t="shared" si="32"/>
        <v>0.84748072154566567</v>
      </c>
      <c r="N59" s="37">
        <f t="shared" si="33"/>
        <v>5.5593002076206099E-2</v>
      </c>
    </row>
    <row r="60" spans="1:14" s="29" customFormat="1" ht="101.25" customHeight="1" x14ac:dyDescent="0.2">
      <c r="A60" s="39" t="s">
        <v>38</v>
      </c>
      <c r="B60" s="19" t="s">
        <v>166</v>
      </c>
      <c r="C60" s="40">
        <f t="shared" ref="C60:C66" si="39">D60+E60</f>
        <v>30203</v>
      </c>
      <c r="D60" s="40">
        <v>30203</v>
      </c>
      <c r="E60" s="40">
        <v>0</v>
      </c>
      <c r="F60" s="40">
        <f t="shared" ref="F60:F66" si="40">G60+H60</f>
        <v>47009.864999999998</v>
      </c>
      <c r="G60" s="40">
        <v>47009.864999999998</v>
      </c>
      <c r="H60" s="40">
        <v>0</v>
      </c>
      <c r="I60" s="41">
        <f t="shared" ref="I60:I63" si="41">F60/C60*100</f>
        <v>155.64634307850213</v>
      </c>
      <c r="J60" s="41">
        <f t="shared" ref="J60" si="42">G60/D60*100</f>
        <v>155.64634307850213</v>
      </c>
      <c r="K60" s="41"/>
      <c r="L60" s="42">
        <f t="shared" si="35"/>
        <v>0.84748072154566567</v>
      </c>
      <c r="M60" s="42">
        <f t="shared" si="32"/>
        <v>0.84748072154566567</v>
      </c>
      <c r="N60" s="42">
        <f t="shared" si="33"/>
        <v>0</v>
      </c>
    </row>
    <row r="61" spans="1:14" s="29" customFormat="1" ht="93.75" customHeight="1" x14ac:dyDescent="0.2">
      <c r="A61" s="39" t="s">
        <v>77</v>
      </c>
      <c r="B61" s="19" t="s">
        <v>250</v>
      </c>
      <c r="C61" s="40">
        <f t="shared" si="39"/>
        <v>626</v>
      </c>
      <c r="D61" s="40">
        <v>0</v>
      </c>
      <c r="E61" s="40">
        <v>626</v>
      </c>
      <c r="F61" s="40">
        <f t="shared" si="40"/>
        <v>832.66399999999999</v>
      </c>
      <c r="G61" s="40">
        <v>0</v>
      </c>
      <c r="H61" s="40">
        <v>832.66399999999999</v>
      </c>
      <c r="I61" s="41">
        <f t="shared" si="41"/>
        <v>133.01341853035146</v>
      </c>
      <c r="J61" s="41"/>
      <c r="K61" s="41">
        <f t="shared" ref="K61:K62" si="43">H61/E61*100</f>
        <v>133.01341853035146</v>
      </c>
      <c r="L61" s="42">
        <f t="shared" si="35"/>
        <v>1.501103412071275E-2</v>
      </c>
      <c r="M61" s="42">
        <f t="shared" si="32"/>
        <v>0</v>
      </c>
      <c r="N61" s="42">
        <f t="shared" si="33"/>
        <v>1.501103412071275E-2</v>
      </c>
    </row>
    <row r="62" spans="1:14" s="29" customFormat="1" ht="94.7" customHeight="1" x14ac:dyDescent="0.2">
      <c r="A62" s="39" t="s">
        <v>117</v>
      </c>
      <c r="B62" s="19" t="s">
        <v>251</v>
      </c>
      <c r="C62" s="40">
        <f t="shared" si="39"/>
        <v>2100</v>
      </c>
      <c r="D62" s="40">
        <v>0</v>
      </c>
      <c r="E62" s="40">
        <v>2100</v>
      </c>
      <c r="F62" s="40">
        <f t="shared" si="40"/>
        <v>2251.087</v>
      </c>
      <c r="G62" s="40">
        <v>0</v>
      </c>
      <c r="H62" s="40">
        <v>2251.087</v>
      </c>
      <c r="I62" s="41">
        <f t="shared" si="41"/>
        <v>107.19461904761904</v>
      </c>
      <c r="J62" s="41"/>
      <c r="K62" s="41">
        <f t="shared" si="43"/>
        <v>107.19461904761904</v>
      </c>
      <c r="L62" s="42">
        <f t="shared" si="35"/>
        <v>4.0581967955493341E-2</v>
      </c>
      <c r="M62" s="42">
        <f t="shared" si="32"/>
        <v>0</v>
      </c>
      <c r="N62" s="42">
        <f t="shared" si="33"/>
        <v>4.0581967955493341E-2</v>
      </c>
    </row>
    <row r="63" spans="1:14" s="38" customFormat="1" ht="65.25" customHeight="1" x14ac:dyDescent="0.2">
      <c r="A63" s="33" t="s">
        <v>343</v>
      </c>
      <c r="B63" s="34" t="s">
        <v>352</v>
      </c>
      <c r="C63" s="37">
        <f t="shared" si="39"/>
        <v>110</v>
      </c>
      <c r="D63" s="36">
        <f>D64</f>
        <v>0</v>
      </c>
      <c r="E63" s="36">
        <f>E64</f>
        <v>110</v>
      </c>
      <c r="F63" s="37">
        <f t="shared" si="40"/>
        <v>118.179</v>
      </c>
      <c r="G63" s="36">
        <f>G64</f>
        <v>0</v>
      </c>
      <c r="H63" s="36">
        <f>H64</f>
        <v>118.179</v>
      </c>
      <c r="I63" s="35">
        <f t="shared" si="41"/>
        <v>107.43545454545456</v>
      </c>
      <c r="J63" s="35"/>
      <c r="K63" s="35">
        <f>H63/E63*100</f>
        <v>107.43545454545456</v>
      </c>
      <c r="L63" s="37">
        <f t="shared" si="35"/>
        <v>2.1304980176298149E-3</v>
      </c>
      <c r="M63" s="37">
        <f t="shared" si="32"/>
        <v>0</v>
      </c>
      <c r="N63" s="37">
        <f t="shared" si="33"/>
        <v>2.1304980176298149E-3</v>
      </c>
    </row>
    <row r="64" spans="1:14" s="29" customFormat="1" ht="48.75" customHeight="1" x14ac:dyDescent="0.2">
      <c r="A64" s="39" t="s">
        <v>99</v>
      </c>
      <c r="B64" s="56" t="s">
        <v>167</v>
      </c>
      <c r="C64" s="40">
        <f t="shared" si="39"/>
        <v>110</v>
      </c>
      <c r="D64" s="40">
        <v>0</v>
      </c>
      <c r="E64" s="40">
        <v>110</v>
      </c>
      <c r="F64" s="40">
        <f t="shared" si="40"/>
        <v>118.179</v>
      </c>
      <c r="G64" s="40">
        <v>0</v>
      </c>
      <c r="H64" s="40">
        <v>118.179</v>
      </c>
      <c r="I64" s="41">
        <f t="shared" ref="I64" si="44">F64/C64*100</f>
        <v>107.43545454545456</v>
      </c>
      <c r="J64" s="41"/>
      <c r="K64" s="41">
        <f t="shared" ref="K64" si="45">H64/E64*100</f>
        <v>107.43545454545456</v>
      </c>
      <c r="L64" s="42">
        <f t="shared" si="35"/>
        <v>2.1304980176298149E-3</v>
      </c>
      <c r="M64" s="42">
        <f t="shared" si="32"/>
        <v>0</v>
      </c>
      <c r="N64" s="42">
        <f t="shared" si="33"/>
        <v>2.1304980176298149E-3</v>
      </c>
    </row>
    <row r="65" spans="1:14" s="38" customFormat="1" ht="72" customHeight="1" x14ac:dyDescent="0.2">
      <c r="A65" s="33" t="s">
        <v>344</v>
      </c>
      <c r="B65" s="57" t="s">
        <v>353</v>
      </c>
      <c r="C65" s="37">
        <f t="shared" si="39"/>
        <v>0</v>
      </c>
      <c r="D65" s="36">
        <f>D66</f>
        <v>0</v>
      </c>
      <c r="E65" s="36">
        <f>E66</f>
        <v>0</v>
      </c>
      <c r="F65" s="37">
        <f t="shared" si="40"/>
        <v>0.02</v>
      </c>
      <c r="G65" s="36">
        <f>G66</f>
        <v>0.02</v>
      </c>
      <c r="H65" s="36">
        <f>H66</f>
        <v>0</v>
      </c>
      <c r="I65" s="35"/>
      <c r="J65" s="35"/>
      <c r="K65" s="35"/>
      <c r="L65" s="37">
        <f t="shared" si="35"/>
        <v>3.6055441620420129E-7</v>
      </c>
      <c r="M65" s="37">
        <f t="shared" si="32"/>
        <v>3.6055441620420129E-7</v>
      </c>
      <c r="N65" s="37">
        <f t="shared" si="33"/>
        <v>0</v>
      </c>
    </row>
    <row r="66" spans="1:14" s="29" customFormat="1" ht="137.25" hidden="1" customHeight="1" x14ac:dyDescent="0.2">
      <c r="A66" s="39" t="s">
        <v>176</v>
      </c>
      <c r="B66" s="19" t="s">
        <v>177</v>
      </c>
      <c r="C66" s="40">
        <f t="shared" si="39"/>
        <v>0</v>
      </c>
      <c r="D66" s="40">
        <v>0</v>
      </c>
      <c r="E66" s="40">
        <v>0</v>
      </c>
      <c r="F66" s="40">
        <f t="shared" si="40"/>
        <v>0.02</v>
      </c>
      <c r="G66" s="91">
        <v>0.02</v>
      </c>
      <c r="H66" s="40">
        <v>0</v>
      </c>
      <c r="I66" s="41"/>
      <c r="J66" s="41"/>
      <c r="K66" s="41"/>
      <c r="L66" s="42">
        <f t="shared" si="35"/>
        <v>3.6055441620420129E-7</v>
      </c>
      <c r="M66" s="42">
        <f t="shared" si="32"/>
        <v>3.6055441620420129E-7</v>
      </c>
      <c r="N66" s="42">
        <f t="shared" si="33"/>
        <v>0</v>
      </c>
    </row>
    <row r="67" spans="1:14" s="38" customFormat="1" ht="132.75" customHeight="1" x14ac:dyDescent="0.2">
      <c r="A67" s="33" t="s">
        <v>87</v>
      </c>
      <c r="B67" s="34" t="s">
        <v>88</v>
      </c>
      <c r="C67" s="37">
        <f>SUM(C68:C70)</f>
        <v>5736</v>
      </c>
      <c r="D67" s="36">
        <f>D68+D69+D70</f>
        <v>2590</v>
      </c>
      <c r="E67" s="36">
        <f>E68+E69+E70</f>
        <v>3146</v>
      </c>
      <c r="F67" s="37">
        <f>SUM(F68:F70)</f>
        <v>7988.8860000000004</v>
      </c>
      <c r="G67" s="36">
        <f>G68+G69+G70</f>
        <v>3642.8969999999999</v>
      </c>
      <c r="H67" s="36">
        <f>H68+H69+H70</f>
        <v>4345.9889999999996</v>
      </c>
      <c r="I67" s="35">
        <f t="shared" si="7"/>
        <v>139.27625523012551</v>
      </c>
      <c r="J67" s="35">
        <f t="shared" si="8"/>
        <v>140.65239382239383</v>
      </c>
      <c r="K67" s="35">
        <f>H67/E67*100</f>
        <v>138.14332485696121</v>
      </c>
      <c r="L67" s="37">
        <f t="shared" si="35"/>
        <v>0.14402140639259584</v>
      </c>
      <c r="M67" s="37">
        <f t="shared" si="32"/>
        <v>6.5673130056351794E-2</v>
      </c>
      <c r="N67" s="37">
        <f t="shared" si="33"/>
        <v>7.8348276336244013E-2</v>
      </c>
    </row>
    <row r="68" spans="1:14" s="29" customFormat="1" ht="109.5" customHeight="1" x14ac:dyDescent="0.2">
      <c r="A68" s="39" t="s">
        <v>85</v>
      </c>
      <c r="B68" s="19" t="s">
        <v>86</v>
      </c>
      <c r="C68" s="40">
        <f>D68+E68</f>
        <v>2590</v>
      </c>
      <c r="D68" s="40">
        <v>2590</v>
      </c>
      <c r="E68" s="40">
        <v>0</v>
      </c>
      <c r="F68" s="40">
        <f>G68+H68</f>
        <v>3642.8969999999999</v>
      </c>
      <c r="G68" s="40">
        <v>3642.8969999999999</v>
      </c>
      <c r="H68" s="40">
        <v>0</v>
      </c>
      <c r="I68" s="41">
        <f t="shared" si="7"/>
        <v>140.65239382239383</v>
      </c>
      <c r="J68" s="41">
        <f t="shared" si="8"/>
        <v>140.65239382239383</v>
      </c>
      <c r="K68" s="41"/>
      <c r="L68" s="42">
        <f t="shared" si="35"/>
        <v>6.5673130056351794E-2</v>
      </c>
      <c r="M68" s="42">
        <f t="shared" si="32"/>
        <v>6.5673130056351794E-2</v>
      </c>
      <c r="N68" s="42">
        <f t="shared" si="33"/>
        <v>0</v>
      </c>
    </row>
    <row r="69" spans="1:14" s="29" customFormat="1" ht="109.5" customHeight="1" x14ac:dyDescent="0.2">
      <c r="A69" s="39" t="s">
        <v>80</v>
      </c>
      <c r="B69" s="19" t="s">
        <v>128</v>
      </c>
      <c r="C69" s="40">
        <f>D69+E69</f>
        <v>1487</v>
      </c>
      <c r="D69" s="40">
        <v>0</v>
      </c>
      <c r="E69" s="40">
        <v>1487</v>
      </c>
      <c r="F69" s="40">
        <f>G69+H69</f>
        <v>2058.1680000000001</v>
      </c>
      <c r="G69" s="40">
        <v>0</v>
      </c>
      <c r="H69" s="40">
        <v>2058.1680000000001</v>
      </c>
      <c r="I69" s="41">
        <f t="shared" si="7"/>
        <v>138.4107599193006</v>
      </c>
      <c r="J69" s="41"/>
      <c r="K69" s="41">
        <f t="shared" ref="K69:K70" si="46">H69/E69*100</f>
        <v>138.4107599193006</v>
      </c>
      <c r="L69" s="42">
        <f t="shared" si="35"/>
        <v>3.7104078084508427E-2</v>
      </c>
      <c r="M69" s="42">
        <f t="shared" si="32"/>
        <v>0</v>
      </c>
      <c r="N69" s="42">
        <f t="shared" si="33"/>
        <v>3.7104078084508427E-2</v>
      </c>
    </row>
    <row r="70" spans="1:14" s="29" customFormat="1" ht="116.45" customHeight="1" x14ac:dyDescent="0.2">
      <c r="A70" s="39" t="s">
        <v>116</v>
      </c>
      <c r="B70" s="19" t="s">
        <v>129</v>
      </c>
      <c r="C70" s="40">
        <f>D70+E70</f>
        <v>1659</v>
      </c>
      <c r="D70" s="40">
        <v>0</v>
      </c>
      <c r="E70" s="40">
        <v>1659</v>
      </c>
      <c r="F70" s="40">
        <f>G70+H70</f>
        <v>2287.8209999999999</v>
      </c>
      <c r="G70" s="40">
        <v>0</v>
      </c>
      <c r="H70" s="40">
        <v>2287.8209999999999</v>
      </c>
      <c r="I70" s="41">
        <f t="shared" si="7"/>
        <v>137.90361663652803</v>
      </c>
      <c r="J70" s="41"/>
      <c r="K70" s="41">
        <f t="shared" si="46"/>
        <v>137.90361663652803</v>
      </c>
      <c r="L70" s="42">
        <f t="shared" si="35"/>
        <v>4.1244198251735593E-2</v>
      </c>
      <c r="M70" s="42">
        <f t="shared" si="32"/>
        <v>0</v>
      </c>
      <c r="N70" s="42">
        <f t="shared" si="33"/>
        <v>4.1244198251735593E-2</v>
      </c>
    </row>
    <row r="71" spans="1:14" s="29" customFormat="1" ht="38.25" customHeight="1" x14ac:dyDescent="0.2">
      <c r="A71" s="30" t="s">
        <v>23</v>
      </c>
      <c r="B71" s="31" t="s">
        <v>24</v>
      </c>
      <c r="C71" s="32">
        <f>C72</f>
        <v>25221</v>
      </c>
      <c r="D71" s="32">
        <f>D72</f>
        <v>25221</v>
      </c>
      <c r="E71" s="32">
        <v>0</v>
      </c>
      <c r="F71" s="32">
        <f>F72</f>
        <v>36503.076999999997</v>
      </c>
      <c r="G71" s="32">
        <f>G72</f>
        <v>36503.076999999997</v>
      </c>
      <c r="H71" s="32">
        <f>H72</f>
        <v>0</v>
      </c>
      <c r="I71" s="32">
        <f t="shared" si="7"/>
        <v>144.73286943420166</v>
      </c>
      <c r="J71" s="32">
        <f t="shared" si="8"/>
        <v>144.73286943420166</v>
      </c>
      <c r="K71" s="32"/>
      <c r="L71" s="32">
        <f>F71/F222*100</f>
        <v>0.65806728086960031</v>
      </c>
      <c r="M71" s="32">
        <f t="shared" si="32"/>
        <v>0.65806728086960031</v>
      </c>
      <c r="N71" s="32">
        <f t="shared" si="33"/>
        <v>0</v>
      </c>
    </row>
    <row r="72" spans="1:14" s="29" customFormat="1" ht="30.75" customHeight="1" x14ac:dyDescent="0.2">
      <c r="A72" s="39" t="s">
        <v>25</v>
      </c>
      <c r="B72" s="19" t="s">
        <v>26</v>
      </c>
      <c r="C72" s="40">
        <f>D72+E72</f>
        <v>25221</v>
      </c>
      <c r="D72" s="40">
        <v>25221</v>
      </c>
      <c r="E72" s="40">
        <v>0</v>
      </c>
      <c r="F72" s="40">
        <f>G72+H72</f>
        <v>36503.076999999997</v>
      </c>
      <c r="G72" s="40">
        <v>36503.076999999997</v>
      </c>
      <c r="H72" s="40">
        <v>0</v>
      </c>
      <c r="I72" s="41">
        <f t="shared" si="7"/>
        <v>144.73286943420166</v>
      </c>
      <c r="J72" s="41">
        <f t="shared" si="8"/>
        <v>144.73286943420166</v>
      </c>
      <c r="K72" s="41"/>
      <c r="L72" s="42">
        <f>F72/$F$222*100</f>
        <v>0.65806728086960031</v>
      </c>
      <c r="M72" s="42">
        <f t="shared" si="32"/>
        <v>0.65806728086960031</v>
      </c>
      <c r="N72" s="42">
        <f t="shared" si="33"/>
        <v>0</v>
      </c>
    </row>
    <row r="73" spans="1:14" s="29" customFormat="1" ht="41.25" customHeight="1" x14ac:dyDescent="0.2">
      <c r="A73" s="30" t="s">
        <v>66</v>
      </c>
      <c r="B73" s="31" t="s">
        <v>67</v>
      </c>
      <c r="C73" s="32">
        <f>C74+C78</f>
        <v>8199.6</v>
      </c>
      <c r="D73" s="32">
        <f t="shared" ref="D73:F73" si="47">D74+D78</f>
        <v>2869</v>
      </c>
      <c r="E73" s="32">
        <f t="shared" si="47"/>
        <v>5330.6</v>
      </c>
      <c r="F73" s="32">
        <f t="shared" si="47"/>
        <v>9032.5600000000013</v>
      </c>
      <c r="G73" s="32">
        <f>G74+G78</f>
        <v>2904.373</v>
      </c>
      <c r="H73" s="32">
        <f>H74+H78</f>
        <v>6128.1870000000008</v>
      </c>
      <c r="I73" s="32">
        <f t="shared" si="7"/>
        <v>110.15854431923509</v>
      </c>
      <c r="J73" s="32">
        <f t="shared" si="8"/>
        <v>101.23293830602998</v>
      </c>
      <c r="K73" s="32">
        <f>H73/E73*100</f>
        <v>114.96242449255246</v>
      </c>
      <c r="L73" s="32">
        <f>F73/F222*100</f>
        <v>0.16283646988147102</v>
      </c>
      <c r="M73" s="32">
        <f t="shared" si="32"/>
        <v>5.2359225572712234E-2</v>
      </c>
      <c r="N73" s="32">
        <f t="shared" si="33"/>
        <v>0.11047724430875878</v>
      </c>
    </row>
    <row r="74" spans="1:14" s="38" customFormat="1" ht="32.25" customHeight="1" x14ac:dyDescent="0.2">
      <c r="A74" s="33" t="s">
        <v>98</v>
      </c>
      <c r="B74" s="58" t="s">
        <v>150</v>
      </c>
      <c r="C74" s="59">
        <f>C75+C76+C77</f>
        <v>3894</v>
      </c>
      <c r="D74" s="36">
        <f t="shared" ref="D74:H74" si="48">D75+D76+D77</f>
        <v>2700</v>
      </c>
      <c r="E74" s="36">
        <f t="shared" si="48"/>
        <v>1194</v>
      </c>
      <c r="F74" s="59">
        <f t="shared" si="48"/>
        <v>3544.2850000000003</v>
      </c>
      <c r="G74" s="36">
        <f t="shared" si="48"/>
        <v>2242.346</v>
      </c>
      <c r="H74" s="36">
        <f t="shared" si="48"/>
        <v>1301.9390000000001</v>
      </c>
      <c r="I74" s="26">
        <f t="shared" ref="I74:I77" si="49">F74/C74*100</f>
        <v>91.019131997945564</v>
      </c>
      <c r="J74" s="26">
        <f t="shared" ref="J74:J75" si="50">G74/D74*100</f>
        <v>83.049851851851855</v>
      </c>
      <c r="K74" s="26">
        <f>H74/E74*100</f>
        <v>109.04011725293132</v>
      </c>
      <c r="L74" s="37">
        <f t="shared" ref="L74:L83" si="51">F74/$F$222*100</f>
        <v>6.3895380451815378E-2</v>
      </c>
      <c r="M74" s="37">
        <f t="shared" ref="M74:M106" si="52">G74/$F$222*100</f>
        <v>4.0424387647891295E-2</v>
      </c>
      <c r="N74" s="37">
        <f t="shared" ref="N74:N106" si="53">H74/$F$222*100</f>
        <v>2.347099280392408E-2</v>
      </c>
    </row>
    <row r="75" spans="1:14" s="49" customFormat="1" ht="44.45" customHeight="1" x14ac:dyDescent="0.2">
      <c r="A75" s="53" t="s">
        <v>156</v>
      </c>
      <c r="B75" s="60" t="s">
        <v>182</v>
      </c>
      <c r="C75" s="61">
        <f>D75+E75</f>
        <v>2700</v>
      </c>
      <c r="D75" s="40">
        <v>2700</v>
      </c>
      <c r="E75" s="40">
        <v>0</v>
      </c>
      <c r="F75" s="61">
        <f>G75</f>
        <v>2242.346</v>
      </c>
      <c r="G75" s="40">
        <v>2242.346</v>
      </c>
      <c r="H75" s="40">
        <v>0</v>
      </c>
      <c r="I75" s="41">
        <f t="shared" si="49"/>
        <v>83.049851851851855</v>
      </c>
      <c r="J75" s="41">
        <f t="shared" si="50"/>
        <v>83.049851851851855</v>
      </c>
      <c r="K75" s="41"/>
      <c r="L75" s="42">
        <f t="shared" si="51"/>
        <v>4.0424387647891295E-2</v>
      </c>
      <c r="M75" s="42">
        <f t="shared" si="52"/>
        <v>4.0424387647891295E-2</v>
      </c>
      <c r="N75" s="42">
        <f t="shared" si="53"/>
        <v>0</v>
      </c>
    </row>
    <row r="76" spans="1:14" s="29" customFormat="1" ht="43.5" customHeight="1" x14ac:dyDescent="0.2">
      <c r="A76" s="39" t="s">
        <v>130</v>
      </c>
      <c r="B76" s="19" t="s">
        <v>151</v>
      </c>
      <c r="C76" s="40">
        <f>D76+E76</f>
        <v>746</v>
      </c>
      <c r="D76" s="40">
        <v>0</v>
      </c>
      <c r="E76" s="40">
        <v>746</v>
      </c>
      <c r="F76" s="40">
        <f>G76+H76</f>
        <v>649.00300000000004</v>
      </c>
      <c r="G76" s="40">
        <v>0</v>
      </c>
      <c r="H76" s="40">
        <v>649.00300000000004</v>
      </c>
      <c r="I76" s="41">
        <f t="shared" si="49"/>
        <v>86.997721179624662</v>
      </c>
      <c r="J76" s="41"/>
      <c r="K76" s="41">
        <f t="shared" ref="K76:K77" si="54">H76/E76*100</f>
        <v>86.997721179624662</v>
      </c>
      <c r="L76" s="42">
        <f t="shared" si="51"/>
        <v>1.1700044888988763E-2</v>
      </c>
      <c r="M76" s="42">
        <f t="shared" si="52"/>
        <v>0</v>
      </c>
      <c r="N76" s="42">
        <f t="shared" si="53"/>
        <v>1.1700044888988763E-2</v>
      </c>
    </row>
    <row r="77" spans="1:14" s="29" customFormat="1" ht="42" customHeight="1" x14ac:dyDescent="0.2">
      <c r="A77" s="39" t="s">
        <v>131</v>
      </c>
      <c r="B77" s="19" t="s">
        <v>152</v>
      </c>
      <c r="C77" s="40">
        <f>D77+E77</f>
        <v>448</v>
      </c>
      <c r="D77" s="40">
        <v>0</v>
      </c>
      <c r="E77" s="40">
        <v>448</v>
      </c>
      <c r="F77" s="40">
        <f>G77+H77</f>
        <v>652.93600000000004</v>
      </c>
      <c r="G77" s="40">
        <v>0</v>
      </c>
      <c r="H77" s="40">
        <v>652.93600000000004</v>
      </c>
      <c r="I77" s="41">
        <f t="shared" si="49"/>
        <v>145.74464285714285</v>
      </c>
      <c r="J77" s="41"/>
      <c r="K77" s="41">
        <f t="shared" si="54"/>
        <v>145.74464285714285</v>
      </c>
      <c r="L77" s="42">
        <f t="shared" si="51"/>
        <v>1.1770947914935317E-2</v>
      </c>
      <c r="M77" s="42">
        <f t="shared" si="52"/>
        <v>0</v>
      </c>
      <c r="N77" s="42">
        <f t="shared" si="53"/>
        <v>1.1770947914935317E-2</v>
      </c>
    </row>
    <row r="78" spans="1:14" s="38" customFormat="1" ht="33.75" customHeight="1" x14ac:dyDescent="0.2">
      <c r="A78" s="33" t="s">
        <v>97</v>
      </c>
      <c r="B78" s="34" t="s">
        <v>183</v>
      </c>
      <c r="C78" s="37">
        <f t="shared" ref="C78:H78" si="55">C79+C80+C81+C82+C83</f>
        <v>4305.6000000000004</v>
      </c>
      <c r="D78" s="36">
        <f t="shared" si="55"/>
        <v>169</v>
      </c>
      <c r="E78" s="36">
        <f t="shared" si="55"/>
        <v>4136.6000000000004</v>
      </c>
      <c r="F78" s="37">
        <f t="shared" si="55"/>
        <v>5488.2750000000005</v>
      </c>
      <c r="G78" s="36">
        <f t="shared" si="55"/>
        <v>662.02700000000004</v>
      </c>
      <c r="H78" s="36">
        <f t="shared" si="55"/>
        <v>4826.2480000000005</v>
      </c>
      <c r="I78" s="35">
        <f t="shared" si="7"/>
        <v>127.46829710144927</v>
      </c>
      <c r="J78" s="37">
        <f t="shared" ref="J78:J81" si="56">G78/D78*100</f>
        <v>391.73195266272194</v>
      </c>
      <c r="K78" s="37">
        <f t="shared" ref="K78:K83" si="57">H78/E78*100</f>
        <v>116.67185611371657</v>
      </c>
      <c r="L78" s="37">
        <f t="shared" si="51"/>
        <v>9.8941089429655626E-2</v>
      </c>
      <c r="M78" s="37">
        <f t="shared" si="52"/>
        <v>1.1934837924820937E-2</v>
      </c>
      <c r="N78" s="37">
        <f t="shared" si="53"/>
        <v>8.7006251504834695E-2</v>
      </c>
    </row>
    <row r="79" spans="1:14" s="29" customFormat="1" ht="57.2" customHeight="1" x14ac:dyDescent="0.2">
      <c r="A79" s="39" t="s">
        <v>157</v>
      </c>
      <c r="B79" s="19" t="s">
        <v>184</v>
      </c>
      <c r="C79" s="40">
        <f>D79+E79</f>
        <v>111</v>
      </c>
      <c r="D79" s="40">
        <v>111</v>
      </c>
      <c r="E79" s="40">
        <v>0</v>
      </c>
      <c r="F79" s="40">
        <f>G79</f>
        <v>580.59199999999998</v>
      </c>
      <c r="G79" s="40">
        <v>580.59199999999998</v>
      </c>
      <c r="H79" s="40">
        <v>0</v>
      </c>
      <c r="I79" s="41">
        <f t="shared" si="7"/>
        <v>523.05585585585584</v>
      </c>
      <c r="J79" s="41">
        <f t="shared" si="56"/>
        <v>523.05585585585584</v>
      </c>
      <c r="K79" s="41"/>
      <c r="L79" s="42">
        <f t="shared" si="51"/>
        <v>1.046675048064148E-2</v>
      </c>
      <c r="M79" s="42">
        <f t="shared" si="52"/>
        <v>1.046675048064148E-2</v>
      </c>
      <c r="N79" s="42">
        <f t="shared" si="53"/>
        <v>0</v>
      </c>
    </row>
    <row r="80" spans="1:14" s="29" customFormat="1" ht="55.5" customHeight="1" x14ac:dyDescent="0.2">
      <c r="A80" s="39" t="s">
        <v>136</v>
      </c>
      <c r="B80" s="19" t="s">
        <v>137</v>
      </c>
      <c r="C80" s="40">
        <f t="shared" ref="C80:C83" si="58">D80+E80</f>
        <v>2200</v>
      </c>
      <c r="D80" s="40">
        <v>0</v>
      </c>
      <c r="E80" s="40">
        <v>2200</v>
      </c>
      <c r="F80" s="40">
        <f>G80+H80</f>
        <v>2624.5590000000002</v>
      </c>
      <c r="G80" s="40">
        <v>0</v>
      </c>
      <c r="H80" s="40">
        <v>2624.5590000000002</v>
      </c>
      <c r="I80" s="41">
        <f t="shared" si="7"/>
        <v>119.29813636363637</v>
      </c>
      <c r="J80" s="41"/>
      <c r="K80" s="41">
        <f t="shared" si="57"/>
        <v>119.29813636363637</v>
      </c>
      <c r="L80" s="42">
        <f t="shared" si="51"/>
        <v>4.7314816901924114E-2</v>
      </c>
      <c r="M80" s="42">
        <f t="shared" si="52"/>
        <v>0</v>
      </c>
      <c r="N80" s="42">
        <f t="shared" si="53"/>
        <v>4.7314816901924114E-2</v>
      </c>
    </row>
    <row r="81" spans="1:15" s="29" customFormat="1" ht="33" customHeight="1" x14ac:dyDescent="0.2">
      <c r="A81" s="39" t="s">
        <v>134</v>
      </c>
      <c r="B81" s="19" t="s">
        <v>135</v>
      </c>
      <c r="C81" s="40">
        <f t="shared" si="58"/>
        <v>58</v>
      </c>
      <c r="D81" s="40">
        <v>58</v>
      </c>
      <c r="E81" s="40">
        <v>0</v>
      </c>
      <c r="F81" s="40">
        <f>G81</f>
        <v>81.435000000000002</v>
      </c>
      <c r="G81" s="40">
        <v>81.435000000000002</v>
      </c>
      <c r="H81" s="40">
        <v>0</v>
      </c>
      <c r="I81" s="41">
        <f t="shared" si="7"/>
        <v>140.40517241379311</v>
      </c>
      <c r="J81" s="41">
        <f t="shared" si="56"/>
        <v>140.40517241379311</v>
      </c>
      <c r="K81" s="41"/>
      <c r="L81" s="42">
        <f t="shared" si="51"/>
        <v>1.4680874441794565E-3</v>
      </c>
      <c r="M81" s="42">
        <f t="shared" si="52"/>
        <v>1.4680874441794565E-3</v>
      </c>
      <c r="N81" s="42">
        <f t="shared" si="53"/>
        <v>0</v>
      </c>
    </row>
    <row r="82" spans="1:15" s="29" customFormat="1" ht="31.7" customHeight="1" x14ac:dyDescent="0.2">
      <c r="A82" s="39" t="s">
        <v>132</v>
      </c>
      <c r="B82" s="19" t="s">
        <v>153</v>
      </c>
      <c r="C82" s="40">
        <f t="shared" si="58"/>
        <v>959.6</v>
      </c>
      <c r="D82" s="40">
        <v>0</v>
      </c>
      <c r="E82" s="40">
        <v>959.6</v>
      </c>
      <c r="F82" s="40">
        <f>G82+H82</f>
        <v>1093.644</v>
      </c>
      <c r="G82" s="40">
        <v>0</v>
      </c>
      <c r="H82" s="40">
        <v>1093.644</v>
      </c>
      <c r="I82" s="41">
        <f t="shared" si="7"/>
        <v>113.96873697373906</v>
      </c>
      <c r="J82" s="41"/>
      <c r="K82" s="41">
        <f t="shared" si="57"/>
        <v>113.96873697373906</v>
      </c>
      <c r="L82" s="42">
        <f t="shared" si="51"/>
        <v>1.9715908697761374E-2</v>
      </c>
      <c r="M82" s="42">
        <f t="shared" si="52"/>
        <v>0</v>
      </c>
      <c r="N82" s="42">
        <f t="shared" si="53"/>
        <v>1.9715908697761374E-2</v>
      </c>
    </row>
    <row r="83" spans="1:15" s="29" customFormat="1" ht="30.75" customHeight="1" x14ac:dyDescent="0.2">
      <c r="A83" s="39" t="s">
        <v>133</v>
      </c>
      <c r="B83" s="19" t="s">
        <v>154</v>
      </c>
      <c r="C83" s="40">
        <f t="shared" si="58"/>
        <v>977</v>
      </c>
      <c r="D83" s="40">
        <v>0</v>
      </c>
      <c r="E83" s="40">
        <v>977</v>
      </c>
      <c r="F83" s="40">
        <f>G83+H83</f>
        <v>1108.0450000000001</v>
      </c>
      <c r="G83" s="40">
        <v>0</v>
      </c>
      <c r="H83" s="40">
        <v>1108.0450000000001</v>
      </c>
      <c r="I83" s="41">
        <f t="shared" si="7"/>
        <v>113.41299897645855</v>
      </c>
      <c r="J83" s="41"/>
      <c r="K83" s="41">
        <f t="shared" si="57"/>
        <v>113.41299897645855</v>
      </c>
      <c r="L83" s="42">
        <f t="shared" si="51"/>
        <v>1.997552590514921E-2</v>
      </c>
      <c r="M83" s="42">
        <f t="shared" si="52"/>
        <v>0</v>
      </c>
      <c r="N83" s="42">
        <f t="shared" si="53"/>
        <v>1.997552590514921E-2</v>
      </c>
    </row>
    <row r="84" spans="1:15" s="29" customFormat="1" ht="44.45" customHeight="1" x14ac:dyDescent="0.2">
      <c r="A84" s="30" t="s">
        <v>27</v>
      </c>
      <c r="B84" s="31" t="s">
        <v>28</v>
      </c>
      <c r="C84" s="32">
        <f>C85+C86+C87+C88+C92</f>
        <v>17925.2</v>
      </c>
      <c r="D84" s="32">
        <f>D85+D88+D92</f>
        <v>6100</v>
      </c>
      <c r="E84" s="32">
        <f>E85+E86+E87+E88+E92</f>
        <v>11825.2</v>
      </c>
      <c r="F84" s="32">
        <f>F85+F86+F87+F88+F92</f>
        <v>21343.902999999998</v>
      </c>
      <c r="G84" s="32">
        <f>G85+G88+G92</f>
        <v>8127.2190000000001</v>
      </c>
      <c r="H84" s="32">
        <f>H86+H87+H88+H92</f>
        <v>13459.397000000001</v>
      </c>
      <c r="I84" s="32">
        <f t="shared" si="7"/>
        <v>119.07204940530649</v>
      </c>
      <c r="J84" s="32">
        <f t="shared" si="8"/>
        <v>133.23309836065573</v>
      </c>
      <c r="K84" s="32">
        <f>H84/E84*100</f>
        <v>113.81961404458276</v>
      </c>
      <c r="L84" s="32">
        <f>F84/F222*100</f>
        <v>0.38478192428420493</v>
      </c>
      <c r="M84" s="32">
        <f t="shared" si="52"/>
        <v>0.1465152350954346</v>
      </c>
      <c r="N84" s="32">
        <f t="shared" si="53"/>
        <v>0.24264225138977891</v>
      </c>
      <c r="O84" s="29">
        <v>1.6</v>
      </c>
    </row>
    <row r="85" spans="1:15" s="29" customFormat="1" ht="45.75" customHeight="1" x14ac:dyDescent="0.2">
      <c r="A85" s="53" t="s">
        <v>39</v>
      </c>
      <c r="B85" s="16" t="s">
        <v>48</v>
      </c>
      <c r="C85" s="42">
        <f>D85+E85</f>
        <v>450</v>
      </c>
      <c r="D85" s="40">
        <v>450</v>
      </c>
      <c r="E85" s="40">
        <v>0</v>
      </c>
      <c r="F85" s="42">
        <f>G85+H85</f>
        <v>737.94500000000005</v>
      </c>
      <c r="G85" s="40">
        <v>737.94500000000005</v>
      </c>
      <c r="H85" s="40">
        <v>0</v>
      </c>
      <c r="I85" s="41">
        <f t="shared" si="7"/>
        <v>163.98777777777781</v>
      </c>
      <c r="J85" s="41">
        <f t="shared" si="8"/>
        <v>163.98777777777781</v>
      </c>
      <c r="K85" s="41"/>
      <c r="L85" s="42">
        <f t="shared" ref="L85:L94" si="59">F85/$F$222*100</f>
        <v>1.3303466433290466E-2</v>
      </c>
      <c r="M85" s="42">
        <f t="shared" si="52"/>
        <v>1.3303466433290466E-2</v>
      </c>
      <c r="N85" s="42">
        <f t="shared" si="53"/>
        <v>0</v>
      </c>
    </row>
    <row r="86" spans="1:15" s="29" customFormat="1" ht="34.5" customHeight="1" x14ac:dyDescent="0.2">
      <c r="A86" s="53" t="s">
        <v>81</v>
      </c>
      <c r="B86" s="16" t="s">
        <v>126</v>
      </c>
      <c r="C86" s="42">
        <f>E86</f>
        <v>2374.1999999999998</v>
      </c>
      <c r="D86" s="40">
        <v>0</v>
      </c>
      <c r="E86" s="40">
        <v>2374.1999999999998</v>
      </c>
      <c r="F86" s="42">
        <f>H86</f>
        <v>2796.0729999999999</v>
      </c>
      <c r="G86" s="40">
        <v>0</v>
      </c>
      <c r="H86" s="40">
        <v>2796.0729999999999</v>
      </c>
      <c r="I86" s="41">
        <f t="shared" si="7"/>
        <v>117.76905905146997</v>
      </c>
      <c r="J86" s="41"/>
      <c r="K86" s="41">
        <f t="shared" ref="K86:K87" si="60">H86/E86*100</f>
        <v>117.76905905146997</v>
      </c>
      <c r="L86" s="42">
        <f t="shared" si="59"/>
        <v>5.0406823408966475E-2</v>
      </c>
      <c r="M86" s="42">
        <f t="shared" si="52"/>
        <v>0</v>
      </c>
      <c r="N86" s="42">
        <f t="shared" si="53"/>
        <v>5.0406823408966475E-2</v>
      </c>
    </row>
    <row r="87" spans="1:15" s="29" customFormat="1" ht="30.75" customHeight="1" x14ac:dyDescent="0.2">
      <c r="A87" s="53" t="s">
        <v>115</v>
      </c>
      <c r="B87" s="16" t="s">
        <v>127</v>
      </c>
      <c r="C87" s="42">
        <f>E87</f>
        <v>5511</v>
      </c>
      <c r="D87" s="40">
        <v>0</v>
      </c>
      <c r="E87" s="40">
        <v>5511</v>
      </c>
      <c r="F87" s="42">
        <f>H87</f>
        <v>5515.4340000000002</v>
      </c>
      <c r="G87" s="40">
        <v>0</v>
      </c>
      <c r="H87" s="40">
        <v>5515.4340000000002</v>
      </c>
      <c r="I87" s="41">
        <f t="shared" si="7"/>
        <v>100.08045726728363</v>
      </c>
      <c r="J87" s="41"/>
      <c r="K87" s="41">
        <f t="shared" si="60"/>
        <v>100.08045726728363</v>
      </c>
      <c r="L87" s="42">
        <f t="shared" si="59"/>
        <v>9.9430704299140124E-2</v>
      </c>
      <c r="M87" s="42">
        <f t="shared" si="52"/>
        <v>0</v>
      </c>
      <c r="N87" s="42">
        <f t="shared" si="53"/>
        <v>9.9430704299140124E-2</v>
      </c>
    </row>
    <row r="88" spans="1:15" s="38" customFormat="1" ht="124.5" customHeight="1" x14ac:dyDescent="0.2">
      <c r="A88" s="33" t="s">
        <v>47</v>
      </c>
      <c r="B88" s="34" t="s">
        <v>185</v>
      </c>
      <c r="C88" s="37">
        <f>C89+C90+C91</f>
        <v>1147</v>
      </c>
      <c r="D88" s="36">
        <f>SUM(D89:D91)</f>
        <v>1147</v>
      </c>
      <c r="E88" s="36">
        <f>E89+E90+E91</f>
        <v>0</v>
      </c>
      <c r="F88" s="37">
        <f>SUM(F89:F91)</f>
        <v>1199.8900000000001</v>
      </c>
      <c r="G88" s="36">
        <f>SUM(G89:G91)</f>
        <v>1199.8900000000001</v>
      </c>
      <c r="H88" s="36">
        <f>SUM(H89:H91)</f>
        <v>0</v>
      </c>
      <c r="I88" s="35">
        <f t="shared" ref="I88" si="61">F88/C88*100</f>
        <v>104.61115954664342</v>
      </c>
      <c r="J88" s="35">
        <f t="shared" ref="J88" si="62">G88/D88*100</f>
        <v>104.61115954664342</v>
      </c>
      <c r="K88" s="35" t="e">
        <f>H88/E88*100</f>
        <v>#DIV/0!</v>
      </c>
      <c r="L88" s="37">
        <f t="shared" si="59"/>
        <v>2.1631281922962951E-2</v>
      </c>
      <c r="M88" s="37">
        <f t="shared" si="52"/>
        <v>2.1631281922962951E-2</v>
      </c>
      <c r="N88" s="37">
        <f t="shared" si="53"/>
        <v>0</v>
      </c>
    </row>
    <row r="89" spans="1:15" s="62" customFormat="1" ht="133.5" customHeight="1" x14ac:dyDescent="0.2">
      <c r="A89" s="39" t="s">
        <v>95</v>
      </c>
      <c r="B89" s="19" t="s">
        <v>290</v>
      </c>
      <c r="C89" s="40">
        <f>D89+E89</f>
        <v>1147</v>
      </c>
      <c r="D89" s="40">
        <v>1147</v>
      </c>
      <c r="E89" s="40">
        <v>0</v>
      </c>
      <c r="F89" s="40">
        <f>G89+H89</f>
        <v>1199.8900000000001</v>
      </c>
      <c r="G89" s="40">
        <v>1199.8900000000001</v>
      </c>
      <c r="H89" s="40">
        <v>0</v>
      </c>
      <c r="I89" s="41">
        <f t="shared" si="7"/>
        <v>104.61115954664342</v>
      </c>
      <c r="J89" s="41">
        <f t="shared" si="8"/>
        <v>104.61115954664342</v>
      </c>
      <c r="K89" s="41"/>
      <c r="L89" s="42">
        <f t="shared" si="59"/>
        <v>2.1631281922962951E-2</v>
      </c>
      <c r="M89" s="42">
        <f t="shared" si="52"/>
        <v>2.1631281922962951E-2</v>
      </c>
      <c r="N89" s="42">
        <f t="shared" si="53"/>
        <v>0</v>
      </c>
    </row>
    <row r="90" spans="1:15" s="62" customFormat="1" ht="120.75" hidden="1" customHeight="1" x14ac:dyDescent="0.2">
      <c r="A90" s="39" t="s">
        <v>96</v>
      </c>
      <c r="B90" s="19" t="s">
        <v>168</v>
      </c>
      <c r="C90" s="40">
        <f>E90</f>
        <v>0</v>
      </c>
      <c r="D90" s="40">
        <v>0</v>
      </c>
      <c r="E90" s="40">
        <v>0</v>
      </c>
      <c r="F90" s="40">
        <f>H90</f>
        <v>0</v>
      </c>
      <c r="G90" s="40">
        <v>0</v>
      </c>
      <c r="H90" s="40">
        <v>0</v>
      </c>
      <c r="I90" s="41" t="e">
        <f t="shared" si="7"/>
        <v>#DIV/0!</v>
      </c>
      <c r="J90" s="41"/>
      <c r="K90" s="41" t="e">
        <f t="shared" ref="K90:K91" si="63">H90/E90*100</f>
        <v>#DIV/0!</v>
      </c>
      <c r="L90" s="42">
        <f t="shared" si="59"/>
        <v>0</v>
      </c>
      <c r="M90" s="42">
        <f t="shared" si="52"/>
        <v>0</v>
      </c>
      <c r="N90" s="42">
        <f t="shared" si="53"/>
        <v>0</v>
      </c>
    </row>
    <row r="91" spans="1:15" s="62" customFormat="1" ht="126.75" hidden="1" customHeight="1" x14ac:dyDescent="0.2">
      <c r="A91" s="39" t="s">
        <v>114</v>
      </c>
      <c r="B91" s="43" t="s">
        <v>169</v>
      </c>
      <c r="C91" s="40">
        <f>E91</f>
        <v>0</v>
      </c>
      <c r="D91" s="40">
        <v>0</v>
      </c>
      <c r="E91" s="40">
        <v>0</v>
      </c>
      <c r="F91" s="40">
        <f>H91</f>
        <v>0</v>
      </c>
      <c r="G91" s="40">
        <v>0</v>
      </c>
      <c r="H91" s="40">
        <v>0</v>
      </c>
      <c r="I91" s="41" t="e">
        <f t="shared" si="7"/>
        <v>#DIV/0!</v>
      </c>
      <c r="J91" s="41"/>
      <c r="K91" s="41" t="e">
        <f t="shared" si="63"/>
        <v>#DIV/0!</v>
      </c>
      <c r="L91" s="42">
        <f t="shared" si="59"/>
        <v>0</v>
      </c>
      <c r="M91" s="42">
        <f t="shared" si="52"/>
        <v>0</v>
      </c>
      <c r="N91" s="42">
        <f t="shared" si="53"/>
        <v>0</v>
      </c>
    </row>
    <row r="92" spans="1:15" s="38" customFormat="1" ht="56.25" customHeight="1" x14ac:dyDescent="0.2">
      <c r="A92" s="33" t="s">
        <v>59</v>
      </c>
      <c r="B92" s="34" t="s">
        <v>170</v>
      </c>
      <c r="C92" s="37">
        <f t="shared" ref="C92:F92" si="64">SUM(C93:C94)</f>
        <v>8443</v>
      </c>
      <c r="D92" s="36">
        <f t="shared" si="64"/>
        <v>4503</v>
      </c>
      <c r="E92" s="36">
        <f t="shared" si="64"/>
        <v>3940</v>
      </c>
      <c r="F92" s="37">
        <f t="shared" si="64"/>
        <v>11094.561</v>
      </c>
      <c r="G92" s="36">
        <f>SUM(G93:G96)</f>
        <v>6189.384</v>
      </c>
      <c r="H92" s="36">
        <f>SUM(H93:H96)</f>
        <v>5147.8900000000003</v>
      </c>
      <c r="I92" s="35">
        <f t="shared" si="7"/>
        <v>131.40543645623592</v>
      </c>
      <c r="J92" s="35">
        <f t="shared" si="8"/>
        <v>137.45023317788142</v>
      </c>
      <c r="K92" s="35">
        <f>H92/E92*100</f>
        <v>130.65710659898477</v>
      </c>
      <c r="L92" s="37">
        <f t="shared" si="59"/>
        <v>0.20000964821984493</v>
      </c>
      <c r="M92" s="37">
        <f t="shared" si="52"/>
        <v>0.11158048673918119</v>
      </c>
      <c r="N92" s="37">
        <f t="shared" si="53"/>
        <v>9.280472368167228E-2</v>
      </c>
    </row>
    <row r="93" spans="1:15" s="29" customFormat="1" ht="81" customHeight="1" x14ac:dyDescent="0.2">
      <c r="A93" s="39" t="s">
        <v>60</v>
      </c>
      <c r="B93" s="19" t="s">
        <v>202</v>
      </c>
      <c r="C93" s="40">
        <f t="shared" ref="C93:C96" si="65">D93+E93</f>
        <v>802</v>
      </c>
      <c r="D93" s="40">
        <v>802</v>
      </c>
      <c r="E93" s="40">
        <v>0</v>
      </c>
      <c r="F93" s="40">
        <f t="shared" ref="F93:F97" si="66">G93+H93</f>
        <v>817.14099999999996</v>
      </c>
      <c r="G93" s="40">
        <v>817.14099999999996</v>
      </c>
      <c r="H93" s="40">
        <v>0</v>
      </c>
      <c r="I93" s="41">
        <f t="shared" ref="I93" si="67">F93/C93*100</f>
        <v>101.88790523690771</v>
      </c>
      <c r="J93" s="41">
        <f t="shared" ref="J93" si="68">G93/D93*100</f>
        <v>101.88790523690771</v>
      </c>
      <c r="K93" s="41"/>
      <c r="L93" s="42">
        <f t="shared" si="59"/>
        <v>1.4731189810575862E-2</v>
      </c>
      <c r="M93" s="42">
        <f t="shared" si="52"/>
        <v>1.4731189810575862E-2</v>
      </c>
      <c r="N93" s="42">
        <f t="shared" si="53"/>
        <v>0</v>
      </c>
    </row>
    <row r="94" spans="1:15" s="29" customFormat="1" ht="72" customHeight="1" x14ac:dyDescent="0.2">
      <c r="A94" s="39" t="s">
        <v>112</v>
      </c>
      <c r="B94" s="19" t="s">
        <v>125</v>
      </c>
      <c r="C94" s="40">
        <f t="shared" si="65"/>
        <v>7641</v>
      </c>
      <c r="D94" s="40">
        <f>3696+5</f>
        <v>3701</v>
      </c>
      <c r="E94" s="40">
        <v>3940</v>
      </c>
      <c r="F94" s="40">
        <f t="shared" si="66"/>
        <v>10277.42</v>
      </c>
      <c r="G94" s="40">
        <v>5138.71</v>
      </c>
      <c r="H94" s="40">
        <v>5138.71</v>
      </c>
      <c r="I94" s="41">
        <f t="shared" si="7"/>
        <v>134.5035990053658</v>
      </c>
      <c r="J94" s="41">
        <f t="shared" si="8"/>
        <v>138.84652796541474</v>
      </c>
      <c r="K94" s="41">
        <f t="shared" ref="K94:K96" si="69">H94/E94*100</f>
        <v>130.42411167512691</v>
      </c>
      <c r="L94" s="42">
        <f t="shared" si="59"/>
        <v>0.1852784584092691</v>
      </c>
      <c r="M94" s="42">
        <f t="shared" si="52"/>
        <v>9.2639229204634549E-2</v>
      </c>
      <c r="N94" s="42">
        <f t="shared" si="53"/>
        <v>9.2639229204634549E-2</v>
      </c>
    </row>
    <row r="95" spans="1:15" s="29" customFormat="1" ht="87" customHeight="1" x14ac:dyDescent="0.2">
      <c r="A95" s="39" t="s">
        <v>416</v>
      </c>
      <c r="B95" s="19" t="s">
        <v>418</v>
      </c>
      <c r="C95" s="40">
        <f t="shared" si="65"/>
        <v>0</v>
      </c>
      <c r="D95" s="40">
        <v>0</v>
      </c>
      <c r="E95" s="40">
        <v>0</v>
      </c>
      <c r="F95" s="40">
        <f t="shared" si="66"/>
        <v>233.53299999999999</v>
      </c>
      <c r="G95" s="40">
        <v>233.53299999999999</v>
      </c>
      <c r="H95" s="40">
        <v>0</v>
      </c>
      <c r="I95" s="41"/>
      <c r="J95" s="41"/>
      <c r="K95" s="41" t="e">
        <f t="shared" si="69"/>
        <v>#DIV/0!</v>
      </c>
      <c r="L95" s="42"/>
      <c r="M95" s="42">
        <f t="shared" si="52"/>
        <v>4.2100677239707866E-3</v>
      </c>
      <c r="N95" s="42">
        <f t="shared" si="53"/>
        <v>0</v>
      </c>
    </row>
    <row r="96" spans="1:15" s="29" customFormat="1" ht="72" customHeight="1" x14ac:dyDescent="0.2">
      <c r="A96" s="39" t="s">
        <v>415</v>
      </c>
      <c r="B96" s="19" t="s">
        <v>419</v>
      </c>
      <c r="C96" s="40">
        <f t="shared" si="65"/>
        <v>0</v>
      </c>
      <c r="D96" s="40">
        <v>0</v>
      </c>
      <c r="E96" s="40">
        <v>0</v>
      </c>
      <c r="F96" s="40">
        <f t="shared" si="66"/>
        <v>9.18</v>
      </c>
      <c r="G96" s="40">
        <v>0</v>
      </c>
      <c r="H96" s="40">
        <v>9.18</v>
      </c>
      <c r="I96" s="41"/>
      <c r="J96" s="41"/>
      <c r="K96" s="41" t="e">
        <f t="shared" si="69"/>
        <v>#DIV/0!</v>
      </c>
      <c r="L96" s="42">
        <f>F96/$F$222*100</f>
        <v>1.6549447703772838E-4</v>
      </c>
      <c r="M96" s="42">
        <f t="shared" si="52"/>
        <v>0</v>
      </c>
      <c r="N96" s="42">
        <f t="shared" si="53"/>
        <v>1.6549447703772838E-4</v>
      </c>
    </row>
    <row r="97" spans="1:14" s="29" customFormat="1" ht="54.75" customHeight="1" x14ac:dyDescent="0.2">
      <c r="A97" s="30" t="s">
        <v>29</v>
      </c>
      <c r="B97" s="121" t="s">
        <v>36</v>
      </c>
      <c r="C97" s="32">
        <f>D97+E97</f>
        <v>201253</v>
      </c>
      <c r="D97" s="32">
        <f>SUM(D98:D154)</f>
        <v>195976</v>
      </c>
      <c r="E97" s="32">
        <f>SUM(E98:E154)</f>
        <v>5277</v>
      </c>
      <c r="F97" s="32">
        <f t="shared" si="66"/>
        <v>304589.35600000003</v>
      </c>
      <c r="G97" s="32">
        <f>SUM(G98:G154)</f>
        <v>299123.12800000003</v>
      </c>
      <c r="H97" s="32">
        <f>SUM(H98:H154)</f>
        <v>5466.2280000000001</v>
      </c>
      <c r="I97" s="32">
        <f t="shared" si="7"/>
        <v>151.34649222620286</v>
      </c>
      <c r="J97" s="32">
        <f t="shared" si="8"/>
        <v>152.63253051394051</v>
      </c>
      <c r="K97" s="32">
        <f>H97/E97*100</f>
        <v>103.58590108015919</v>
      </c>
      <c r="L97" s="32">
        <f>F97/F222*100</f>
        <v>5.4910518717296819</v>
      </c>
      <c r="M97" s="32">
        <f t="shared" si="52"/>
        <v>5.392508239460728</v>
      </c>
      <c r="N97" s="32">
        <f t="shared" si="53"/>
        <v>9.8543632268952935E-2</v>
      </c>
    </row>
    <row r="98" spans="1:14" s="29" customFormat="1" ht="186.75" customHeight="1" x14ac:dyDescent="0.2">
      <c r="A98" s="39" t="s">
        <v>306</v>
      </c>
      <c r="B98" s="19" t="s">
        <v>361</v>
      </c>
      <c r="C98" s="40">
        <f t="shared" ref="C98:C154" si="70">D98+E98</f>
        <v>11</v>
      </c>
      <c r="D98" s="40">
        <v>11</v>
      </c>
      <c r="E98" s="40">
        <v>0</v>
      </c>
      <c r="F98" s="40">
        <f t="shared" ref="F98:F115" si="71">G98+H98</f>
        <v>26.45</v>
      </c>
      <c r="G98" s="40">
        <v>26.45</v>
      </c>
      <c r="H98" s="40">
        <v>0</v>
      </c>
      <c r="I98" s="41">
        <f t="shared" ref="I98:I154" si="72">F98/C98*100</f>
        <v>240.45454545454544</v>
      </c>
      <c r="J98" s="41">
        <f t="shared" ref="J98:J154" si="73">G98/D98*100</f>
        <v>240.45454545454544</v>
      </c>
      <c r="K98" s="41"/>
      <c r="L98" s="42">
        <f t="shared" ref="L98:L122" si="74">F98/$F$222*100</f>
        <v>4.7683321543005614E-4</v>
      </c>
      <c r="M98" s="42">
        <f t="shared" si="52"/>
        <v>4.7683321543005614E-4</v>
      </c>
      <c r="N98" s="42">
        <f t="shared" si="53"/>
        <v>0</v>
      </c>
    </row>
    <row r="99" spans="1:14" s="29" customFormat="1" ht="153.75" customHeight="1" x14ac:dyDescent="0.2">
      <c r="A99" s="39" t="s">
        <v>307</v>
      </c>
      <c r="B99" s="19" t="s">
        <v>362</v>
      </c>
      <c r="C99" s="40">
        <f t="shared" si="70"/>
        <v>0</v>
      </c>
      <c r="D99" s="40">
        <v>0</v>
      </c>
      <c r="E99" s="40">
        <v>0</v>
      </c>
      <c r="F99" s="40">
        <f t="shared" si="71"/>
        <v>-0.7</v>
      </c>
      <c r="G99" s="40">
        <v>-0.7</v>
      </c>
      <c r="H99" s="40">
        <v>0</v>
      </c>
      <c r="I99" s="41" t="e">
        <f t="shared" si="72"/>
        <v>#DIV/0!</v>
      </c>
      <c r="J99" s="41" t="e">
        <f t="shared" si="73"/>
        <v>#DIV/0!</v>
      </c>
      <c r="K99" s="41"/>
      <c r="L99" s="42">
        <f t="shared" si="74"/>
        <v>-1.2619404567147042E-5</v>
      </c>
      <c r="M99" s="42">
        <f t="shared" si="52"/>
        <v>-1.2619404567147042E-5</v>
      </c>
      <c r="N99" s="42">
        <f t="shared" si="53"/>
        <v>0</v>
      </c>
    </row>
    <row r="100" spans="1:14" s="29" customFormat="1" ht="147.75" customHeight="1" x14ac:dyDescent="0.2">
      <c r="A100" s="39" t="s">
        <v>404</v>
      </c>
      <c r="B100" s="19" t="s">
        <v>420</v>
      </c>
      <c r="C100" s="40">
        <f t="shared" si="70"/>
        <v>3</v>
      </c>
      <c r="D100" s="40">
        <v>3</v>
      </c>
      <c r="E100" s="40">
        <v>0</v>
      </c>
      <c r="F100" s="40">
        <f t="shared" si="71"/>
        <v>16</v>
      </c>
      <c r="G100" s="40">
        <v>16</v>
      </c>
      <c r="H100" s="40">
        <v>0</v>
      </c>
      <c r="I100" s="41">
        <f t="shared" si="72"/>
        <v>533.33333333333326</v>
      </c>
      <c r="J100" s="41">
        <f t="shared" si="73"/>
        <v>533.33333333333326</v>
      </c>
      <c r="K100" s="41"/>
      <c r="L100" s="42">
        <f t="shared" si="74"/>
        <v>2.8844353296336099E-4</v>
      </c>
      <c r="M100" s="42">
        <f t="shared" si="52"/>
        <v>2.8844353296336099E-4</v>
      </c>
      <c r="N100" s="42">
        <f t="shared" si="53"/>
        <v>0</v>
      </c>
    </row>
    <row r="101" spans="1:14" s="29" customFormat="1" ht="215.25" customHeight="1" x14ac:dyDescent="0.2">
      <c r="A101" s="39" t="s">
        <v>308</v>
      </c>
      <c r="B101" s="19" t="s">
        <v>363</v>
      </c>
      <c r="C101" s="40">
        <f t="shared" si="70"/>
        <v>14</v>
      </c>
      <c r="D101" s="40">
        <v>14</v>
      </c>
      <c r="E101" s="40">
        <v>0</v>
      </c>
      <c r="F101" s="40">
        <f t="shared" si="71"/>
        <v>12.882999999999999</v>
      </c>
      <c r="G101" s="40">
        <v>12.882999999999999</v>
      </c>
      <c r="H101" s="40">
        <v>0</v>
      </c>
      <c r="I101" s="41">
        <f t="shared" si="72"/>
        <v>92.021428571428572</v>
      </c>
      <c r="J101" s="41">
        <f t="shared" si="73"/>
        <v>92.021428571428572</v>
      </c>
      <c r="K101" s="41"/>
      <c r="L101" s="42">
        <f t="shared" si="74"/>
        <v>2.3225112719793621E-4</v>
      </c>
      <c r="M101" s="42">
        <f t="shared" si="52"/>
        <v>2.3225112719793621E-4</v>
      </c>
      <c r="N101" s="42">
        <f t="shared" si="53"/>
        <v>0</v>
      </c>
    </row>
    <row r="102" spans="1:14" s="29" customFormat="1" ht="266.25" customHeight="1" x14ac:dyDescent="0.2">
      <c r="A102" s="39" t="s">
        <v>309</v>
      </c>
      <c r="B102" s="19" t="s">
        <v>364</v>
      </c>
      <c r="C102" s="40">
        <f t="shared" si="70"/>
        <v>15</v>
      </c>
      <c r="D102" s="40">
        <v>15</v>
      </c>
      <c r="E102" s="40">
        <v>0</v>
      </c>
      <c r="F102" s="40">
        <f t="shared" si="71"/>
        <v>16.417000000000002</v>
      </c>
      <c r="G102" s="40">
        <v>16.417000000000002</v>
      </c>
      <c r="H102" s="40">
        <v>0</v>
      </c>
      <c r="I102" s="41"/>
      <c r="J102" s="41"/>
      <c r="K102" s="41"/>
      <c r="L102" s="42">
        <f t="shared" si="74"/>
        <v>2.9596109254121863E-4</v>
      </c>
      <c r="M102" s="42">
        <f t="shared" si="52"/>
        <v>2.9596109254121863E-4</v>
      </c>
      <c r="N102" s="42">
        <f t="shared" si="53"/>
        <v>0</v>
      </c>
    </row>
    <row r="103" spans="1:14" s="29" customFormat="1" ht="168.75" customHeight="1" x14ac:dyDescent="0.2">
      <c r="A103" s="39" t="s">
        <v>310</v>
      </c>
      <c r="B103" s="19" t="s">
        <v>365</v>
      </c>
      <c r="C103" s="40">
        <f t="shared" si="70"/>
        <v>20</v>
      </c>
      <c r="D103" s="40">
        <v>20</v>
      </c>
      <c r="E103" s="40">
        <v>0</v>
      </c>
      <c r="F103" s="40">
        <f t="shared" si="71"/>
        <v>30</v>
      </c>
      <c r="G103" s="40">
        <v>30</v>
      </c>
      <c r="H103" s="40">
        <v>0</v>
      </c>
      <c r="I103" s="41">
        <f t="shared" si="72"/>
        <v>150</v>
      </c>
      <c r="J103" s="41">
        <f t="shared" si="73"/>
        <v>150</v>
      </c>
      <c r="K103" s="41"/>
      <c r="L103" s="42">
        <f t="shared" si="74"/>
        <v>5.4083162430630183E-4</v>
      </c>
      <c r="M103" s="42">
        <f t="shared" si="52"/>
        <v>5.4083162430630183E-4</v>
      </c>
      <c r="N103" s="42">
        <f t="shared" si="53"/>
        <v>0</v>
      </c>
    </row>
    <row r="104" spans="1:14" s="29" customFormat="1" ht="147.75" hidden="1" customHeight="1" x14ac:dyDescent="0.2">
      <c r="A104" s="39" t="s">
        <v>405</v>
      </c>
      <c r="B104" s="19"/>
      <c r="C104" s="40">
        <f t="shared" si="70"/>
        <v>0</v>
      </c>
      <c r="D104" s="40">
        <v>0</v>
      </c>
      <c r="E104" s="40">
        <v>0</v>
      </c>
      <c r="F104" s="40">
        <f t="shared" si="71"/>
        <v>0</v>
      </c>
      <c r="G104" s="40">
        <v>0</v>
      </c>
      <c r="H104" s="40">
        <v>0</v>
      </c>
      <c r="I104" s="41" t="e">
        <f t="shared" si="72"/>
        <v>#DIV/0!</v>
      </c>
      <c r="J104" s="41" t="e">
        <f t="shared" si="73"/>
        <v>#DIV/0!</v>
      </c>
      <c r="K104" s="41"/>
      <c r="L104" s="42">
        <f t="shared" si="74"/>
        <v>0</v>
      </c>
      <c r="M104" s="42">
        <f t="shared" si="52"/>
        <v>0</v>
      </c>
      <c r="N104" s="42">
        <f t="shared" si="53"/>
        <v>0</v>
      </c>
    </row>
    <row r="105" spans="1:14" s="29" customFormat="1" ht="166.5" customHeight="1" x14ac:dyDescent="0.2">
      <c r="A105" s="39" t="s">
        <v>311</v>
      </c>
      <c r="B105" s="43" t="s">
        <v>366</v>
      </c>
      <c r="C105" s="40">
        <f t="shared" si="70"/>
        <v>60</v>
      </c>
      <c r="D105" s="40">
        <v>60</v>
      </c>
      <c r="E105" s="40">
        <v>0</v>
      </c>
      <c r="F105" s="40">
        <f t="shared" si="71"/>
        <v>20</v>
      </c>
      <c r="G105" s="40">
        <v>20</v>
      </c>
      <c r="H105" s="40">
        <v>0</v>
      </c>
      <c r="I105" s="41">
        <f t="shared" si="72"/>
        <v>33.333333333333329</v>
      </c>
      <c r="J105" s="41">
        <f t="shared" si="73"/>
        <v>33.333333333333329</v>
      </c>
      <c r="K105" s="41"/>
      <c r="L105" s="42">
        <f t="shared" si="74"/>
        <v>3.6055441620420122E-4</v>
      </c>
      <c r="M105" s="42">
        <f t="shared" si="52"/>
        <v>3.6055441620420122E-4</v>
      </c>
      <c r="N105" s="42">
        <f t="shared" si="53"/>
        <v>0</v>
      </c>
    </row>
    <row r="106" spans="1:14" s="29" customFormat="1" ht="147.75" hidden="1" customHeight="1" x14ac:dyDescent="0.2">
      <c r="A106" s="39" t="s">
        <v>312</v>
      </c>
      <c r="B106" s="43" t="s">
        <v>367</v>
      </c>
      <c r="C106" s="40">
        <f t="shared" si="70"/>
        <v>0</v>
      </c>
      <c r="D106" s="40">
        <v>0</v>
      </c>
      <c r="E106" s="40">
        <v>0</v>
      </c>
      <c r="F106" s="40">
        <f t="shared" si="71"/>
        <v>0</v>
      </c>
      <c r="G106" s="40">
        <v>0</v>
      </c>
      <c r="H106" s="40">
        <v>0</v>
      </c>
      <c r="I106" s="41" t="e">
        <f t="shared" si="72"/>
        <v>#DIV/0!</v>
      </c>
      <c r="J106" s="41" t="e">
        <f t="shared" si="73"/>
        <v>#DIV/0!</v>
      </c>
      <c r="K106" s="41"/>
      <c r="L106" s="42">
        <f t="shared" si="74"/>
        <v>0</v>
      </c>
      <c r="M106" s="42">
        <f t="shared" si="52"/>
        <v>0</v>
      </c>
      <c r="N106" s="42">
        <f t="shared" si="53"/>
        <v>0</v>
      </c>
    </row>
    <row r="107" spans="1:14" s="29" customFormat="1" ht="155.25" customHeight="1" x14ac:dyDescent="0.2">
      <c r="A107" s="39" t="s">
        <v>313</v>
      </c>
      <c r="B107" s="43" t="s">
        <v>368</v>
      </c>
      <c r="C107" s="40">
        <f t="shared" si="70"/>
        <v>1</v>
      </c>
      <c r="D107" s="40">
        <v>1</v>
      </c>
      <c r="E107" s="40">
        <v>0</v>
      </c>
      <c r="F107" s="40">
        <f t="shared" si="71"/>
        <v>1.2</v>
      </c>
      <c r="G107" s="40">
        <v>1.2</v>
      </c>
      <c r="H107" s="40">
        <v>0</v>
      </c>
      <c r="I107" s="41">
        <f t="shared" si="72"/>
        <v>120</v>
      </c>
      <c r="J107" s="41">
        <f t="shared" si="73"/>
        <v>120</v>
      </c>
      <c r="K107" s="41"/>
      <c r="L107" s="42">
        <f t="shared" si="74"/>
        <v>2.1633264972252074E-5</v>
      </c>
      <c r="M107" s="42">
        <f t="shared" ref="M107:M138" si="75">G107/$F$222*100</f>
        <v>2.1633264972252074E-5</v>
      </c>
      <c r="N107" s="42">
        <f t="shared" ref="N107:N138" si="76">H107/$F$222*100</f>
        <v>0</v>
      </c>
    </row>
    <row r="108" spans="1:14" s="29" customFormat="1" ht="147.75" customHeight="1" x14ac:dyDescent="0.2">
      <c r="A108" s="39" t="s">
        <v>314</v>
      </c>
      <c r="B108" s="43" t="s">
        <v>369</v>
      </c>
      <c r="C108" s="40">
        <f t="shared" si="70"/>
        <v>0</v>
      </c>
      <c r="D108" s="40">
        <v>0</v>
      </c>
      <c r="E108" s="40">
        <v>0</v>
      </c>
      <c r="F108" s="40">
        <f t="shared" si="71"/>
        <v>1</v>
      </c>
      <c r="G108" s="40">
        <v>1</v>
      </c>
      <c r="H108" s="40">
        <v>0</v>
      </c>
      <c r="I108" s="41" t="e">
        <f t="shared" si="72"/>
        <v>#DIV/0!</v>
      </c>
      <c r="J108" s="41" t="e">
        <f t="shared" si="73"/>
        <v>#DIV/0!</v>
      </c>
      <c r="K108" s="41"/>
      <c r="L108" s="42">
        <f t="shared" si="74"/>
        <v>1.8027720810210062E-5</v>
      </c>
      <c r="M108" s="42">
        <f t="shared" si="75"/>
        <v>1.8027720810210062E-5</v>
      </c>
      <c r="N108" s="42">
        <f t="shared" si="76"/>
        <v>0</v>
      </c>
    </row>
    <row r="109" spans="1:14" s="29" customFormat="1" ht="116.25" customHeight="1" x14ac:dyDescent="0.2">
      <c r="A109" s="39" t="s">
        <v>315</v>
      </c>
      <c r="B109" s="43" t="s">
        <v>433</v>
      </c>
      <c r="C109" s="40">
        <f t="shared" si="70"/>
        <v>10</v>
      </c>
      <c r="D109" s="40">
        <v>0</v>
      </c>
      <c r="E109" s="40">
        <v>10</v>
      </c>
      <c r="F109" s="40">
        <f t="shared" si="71"/>
        <v>112</v>
      </c>
      <c r="G109" s="40">
        <v>102</v>
      </c>
      <c r="H109" s="40">
        <v>10</v>
      </c>
      <c r="I109" s="41">
        <f t="shared" si="72"/>
        <v>1120</v>
      </c>
      <c r="J109" s="41" t="e">
        <f t="shared" si="73"/>
        <v>#DIV/0!</v>
      </c>
      <c r="K109" s="41"/>
      <c r="L109" s="42">
        <f t="shared" si="74"/>
        <v>2.0191047307435268E-3</v>
      </c>
      <c r="M109" s="42">
        <f t="shared" si="75"/>
        <v>1.8388275226414266E-3</v>
      </c>
      <c r="N109" s="42">
        <f t="shared" si="76"/>
        <v>1.8027720810210061E-4</v>
      </c>
    </row>
    <row r="110" spans="1:14" s="29" customFormat="1" ht="200.25" customHeight="1" x14ac:dyDescent="0.2">
      <c r="A110" s="39" t="s">
        <v>316</v>
      </c>
      <c r="B110" s="43" t="s">
        <v>370</v>
      </c>
      <c r="C110" s="40">
        <f t="shared" si="70"/>
        <v>3</v>
      </c>
      <c r="D110" s="40">
        <v>3</v>
      </c>
      <c r="E110" s="40">
        <v>0</v>
      </c>
      <c r="F110" s="40">
        <f t="shared" si="71"/>
        <v>3.0590000000000002</v>
      </c>
      <c r="G110" s="40">
        <v>3.0590000000000002</v>
      </c>
      <c r="H110" s="40">
        <v>0</v>
      </c>
      <c r="I110" s="41">
        <f t="shared" si="72"/>
        <v>101.96666666666667</v>
      </c>
      <c r="J110" s="41">
        <f t="shared" si="73"/>
        <v>101.96666666666667</v>
      </c>
      <c r="K110" s="41"/>
      <c r="L110" s="42">
        <f t="shared" si="74"/>
        <v>5.5146797958432583E-5</v>
      </c>
      <c r="M110" s="42">
        <f t="shared" si="75"/>
        <v>5.5146797958432583E-5</v>
      </c>
      <c r="N110" s="42">
        <f t="shared" si="76"/>
        <v>0</v>
      </c>
    </row>
    <row r="111" spans="1:14" s="29" customFormat="1" ht="180" customHeight="1" x14ac:dyDescent="0.2">
      <c r="A111" s="39" t="s">
        <v>317</v>
      </c>
      <c r="B111" s="43" t="s">
        <v>371</v>
      </c>
      <c r="C111" s="40">
        <f t="shared" si="70"/>
        <v>54655</v>
      </c>
      <c r="D111" s="40">
        <v>54655</v>
      </c>
      <c r="E111" s="40">
        <v>0</v>
      </c>
      <c r="F111" s="40">
        <f t="shared" si="71"/>
        <v>47143.5</v>
      </c>
      <c r="G111" s="40">
        <v>47143.5</v>
      </c>
      <c r="H111" s="40">
        <v>0</v>
      </c>
      <c r="I111" s="41">
        <f t="shared" si="72"/>
        <v>86.256518159363281</v>
      </c>
      <c r="J111" s="41">
        <f t="shared" si="73"/>
        <v>86.256518159363281</v>
      </c>
      <c r="K111" s="41"/>
      <c r="L111" s="42">
        <f t="shared" si="74"/>
        <v>0.84988985601613809</v>
      </c>
      <c r="M111" s="42">
        <f t="shared" si="75"/>
        <v>0.84988985601613809</v>
      </c>
      <c r="N111" s="42">
        <f t="shared" si="76"/>
        <v>0</v>
      </c>
    </row>
    <row r="112" spans="1:14" s="29" customFormat="1" ht="182.25" customHeight="1" x14ac:dyDescent="0.2">
      <c r="A112" s="39" t="s">
        <v>318</v>
      </c>
      <c r="B112" s="43" t="s">
        <v>372</v>
      </c>
      <c r="C112" s="40">
        <f t="shared" si="70"/>
        <v>251</v>
      </c>
      <c r="D112" s="40">
        <v>251</v>
      </c>
      <c r="E112" s="40">
        <v>0</v>
      </c>
      <c r="F112" s="40">
        <f t="shared" si="71"/>
        <v>102</v>
      </c>
      <c r="G112" s="40">
        <v>102</v>
      </c>
      <c r="H112" s="40">
        <v>0</v>
      </c>
      <c r="I112" s="41">
        <f t="shared" si="72"/>
        <v>40.637450199203187</v>
      </c>
      <c r="J112" s="41">
        <f t="shared" si="73"/>
        <v>40.637450199203187</v>
      </c>
      <c r="K112" s="41"/>
      <c r="L112" s="42">
        <f t="shared" si="74"/>
        <v>1.8388275226414266E-3</v>
      </c>
      <c r="M112" s="42">
        <f t="shared" si="75"/>
        <v>1.8388275226414266E-3</v>
      </c>
      <c r="N112" s="42">
        <f t="shared" si="76"/>
        <v>0</v>
      </c>
    </row>
    <row r="113" spans="1:14" s="29" customFormat="1" ht="203.25" customHeight="1" x14ac:dyDescent="0.2">
      <c r="A113" s="39" t="s">
        <v>319</v>
      </c>
      <c r="B113" s="43" t="s">
        <v>434</v>
      </c>
      <c r="C113" s="40">
        <f t="shared" si="70"/>
        <v>21</v>
      </c>
      <c r="D113" s="40">
        <v>21</v>
      </c>
      <c r="E113" s="40">
        <v>0</v>
      </c>
      <c r="F113" s="40">
        <f t="shared" si="71"/>
        <v>10.5</v>
      </c>
      <c r="G113" s="40">
        <v>10.5</v>
      </c>
      <c r="H113" s="40">
        <v>0</v>
      </c>
      <c r="I113" s="41">
        <f t="shared" si="72"/>
        <v>50</v>
      </c>
      <c r="J113" s="41">
        <f t="shared" si="73"/>
        <v>50</v>
      </c>
      <c r="K113" s="41"/>
      <c r="L113" s="42">
        <f t="shared" si="74"/>
        <v>1.8929106850720565E-4</v>
      </c>
      <c r="M113" s="42">
        <f t="shared" si="75"/>
        <v>1.8929106850720565E-4</v>
      </c>
      <c r="N113" s="42">
        <f t="shared" si="76"/>
        <v>0</v>
      </c>
    </row>
    <row r="114" spans="1:14" s="29" customFormat="1" ht="166.5" customHeight="1" x14ac:dyDescent="0.2">
      <c r="A114" s="39" t="s">
        <v>320</v>
      </c>
      <c r="B114" s="43" t="s">
        <v>373</v>
      </c>
      <c r="C114" s="40">
        <f t="shared" si="70"/>
        <v>1047</v>
      </c>
      <c r="D114" s="40">
        <v>1047</v>
      </c>
      <c r="E114" s="40">
        <v>0</v>
      </c>
      <c r="F114" s="40">
        <f t="shared" si="71"/>
        <v>1047.4000000000001</v>
      </c>
      <c r="G114" s="40">
        <v>1047.4000000000001</v>
      </c>
      <c r="H114" s="40">
        <v>0</v>
      </c>
      <c r="I114" s="41">
        <f t="shared" si="72"/>
        <v>100.03820439350525</v>
      </c>
      <c r="J114" s="41">
        <f t="shared" si="73"/>
        <v>100.03820439350525</v>
      </c>
      <c r="K114" s="41"/>
      <c r="L114" s="42">
        <f t="shared" si="74"/>
        <v>1.8882234776614021E-2</v>
      </c>
      <c r="M114" s="42">
        <f t="shared" si="75"/>
        <v>1.8882234776614021E-2</v>
      </c>
      <c r="N114" s="42">
        <f t="shared" si="76"/>
        <v>0</v>
      </c>
    </row>
    <row r="115" spans="1:14" s="29" customFormat="1" ht="181.5" customHeight="1" x14ac:dyDescent="0.2">
      <c r="A115" s="39" t="s">
        <v>406</v>
      </c>
      <c r="B115" s="43" t="s">
        <v>421</v>
      </c>
      <c r="C115" s="40">
        <f t="shared" si="70"/>
        <v>0</v>
      </c>
      <c r="D115" s="40">
        <v>0</v>
      </c>
      <c r="E115" s="40">
        <v>0</v>
      </c>
      <c r="F115" s="40">
        <f t="shared" si="71"/>
        <v>4</v>
      </c>
      <c r="G115" s="40">
        <v>4</v>
      </c>
      <c r="H115" s="40">
        <v>0</v>
      </c>
      <c r="I115" s="41" t="e">
        <f t="shared" si="72"/>
        <v>#DIV/0!</v>
      </c>
      <c r="J115" s="41" t="e">
        <f t="shared" si="73"/>
        <v>#DIV/0!</v>
      </c>
      <c r="K115" s="41"/>
      <c r="L115" s="42">
        <f t="shared" si="74"/>
        <v>7.2110883240840247E-5</v>
      </c>
      <c r="M115" s="42">
        <f t="shared" si="75"/>
        <v>7.2110883240840247E-5</v>
      </c>
      <c r="N115" s="42">
        <f t="shared" si="76"/>
        <v>0</v>
      </c>
    </row>
    <row r="116" spans="1:14" s="29" customFormat="1" ht="206.25" customHeight="1" x14ac:dyDescent="0.2">
      <c r="A116" s="39" t="s">
        <v>321</v>
      </c>
      <c r="B116" s="19" t="s">
        <v>374</v>
      </c>
      <c r="C116" s="40">
        <f>D116</f>
        <v>58.7</v>
      </c>
      <c r="D116" s="40">
        <v>58.7</v>
      </c>
      <c r="E116" s="40">
        <v>0</v>
      </c>
      <c r="F116" s="40">
        <f>G116</f>
        <v>60.6</v>
      </c>
      <c r="G116" s="40">
        <v>60.6</v>
      </c>
      <c r="H116" s="40">
        <v>0</v>
      </c>
      <c r="I116" s="41">
        <f t="shared" si="72"/>
        <v>103.23679727427597</v>
      </c>
      <c r="J116" s="41">
        <f t="shared" si="73"/>
        <v>103.23679727427597</v>
      </c>
      <c r="K116" s="41"/>
      <c r="L116" s="42">
        <f t="shared" si="74"/>
        <v>1.0924798810987297E-3</v>
      </c>
      <c r="M116" s="42">
        <f t="shared" si="75"/>
        <v>1.0924798810987297E-3</v>
      </c>
      <c r="N116" s="42">
        <f t="shared" si="76"/>
        <v>0</v>
      </c>
    </row>
    <row r="117" spans="1:14" s="29" customFormat="1" ht="147.75" hidden="1" customHeight="1" x14ac:dyDescent="0.2">
      <c r="A117" s="39" t="s">
        <v>322</v>
      </c>
      <c r="B117" s="19" t="s">
        <v>375</v>
      </c>
      <c r="C117" s="40">
        <f>D117</f>
        <v>0</v>
      </c>
      <c r="D117" s="40">
        <v>0</v>
      </c>
      <c r="E117" s="40">
        <v>0</v>
      </c>
      <c r="F117" s="40">
        <f t="shared" ref="F117:F118" si="77">G117</f>
        <v>0</v>
      </c>
      <c r="G117" s="40">
        <v>0</v>
      </c>
      <c r="H117" s="40">
        <v>0</v>
      </c>
      <c r="I117" s="41"/>
      <c r="J117" s="41"/>
      <c r="K117" s="41"/>
      <c r="L117" s="42">
        <f t="shared" si="74"/>
        <v>0</v>
      </c>
      <c r="M117" s="42">
        <f t="shared" si="75"/>
        <v>0</v>
      </c>
      <c r="N117" s="42">
        <f t="shared" si="76"/>
        <v>0</v>
      </c>
    </row>
    <row r="118" spans="1:14" s="29" customFormat="1" ht="174.75" hidden="1" customHeight="1" x14ac:dyDescent="0.2">
      <c r="A118" s="39" t="s">
        <v>323</v>
      </c>
      <c r="B118" s="19" t="s">
        <v>376</v>
      </c>
      <c r="C118" s="40">
        <f>D118</f>
        <v>0</v>
      </c>
      <c r="D118" s="40">
        <v>0</v>
      </c>
      <c r="E118" s="40">
        <v>0</v>
      </c>
      <c r="F118" s="40">
        <f t="shared" si="77"/>
        <v>0</v>
      </c>
      <c r="G118" s="40">
        <v>0</v>
      </c>
      <c r="H118" s="40">
        <v>0</v>
      </c>
      <c r="I118" s="41"/>
      <c r="J118" s="41"/>
      <c r="K118" s="41"/>
      <c r="L118" s="42">
        <f t="shared" si="74"/>
        <v>0</v>
      </c>
      <c r="M118" s="42">
        <f t="shared" si="75"/>
        <v>0</v>
      </c>
      <c r="N118" s="42">
        <f t="shared" si="76"/>
        <v>0</v>
      </c>
    </row>
    <row r="119" spans="1:14" s="29" customFormat="1" ht="147.75" hidden="1" customHeight="1" x14ac:dyDescent="0.2">
      <c r="A119" s="39" t="s">
        <v>324</v>
      </c>
      <c r="B119" s="19" t="s">
        <v>377</v>
      </c>
      <c r="C119" s="40">
        <f>D119</f>
        <v>0</v>
      </c>
      <c r="D119" s="40">
        <v>0</v>
      </c>
      <c r="E119" s="40">
        <v>0</v>
      </c>
      <c r="F119" s="40">
        <f>G119</f>
        <v>0</v>
      </c>
      <c r="G119" s="40">
        <v>0</v>
      </c>
      <c r="H119" s="40">
        <v>0</v>
      </c>
      <c r="I119" s="41" t="e">
        <f t="shared" si="72"/>
        <v>#DIV/0!</v>
      </c>
      <c r="J119" s="41" t="e">
        <f t="shared" si="73"/>
        <v>#DIV/0!</v>
      </c>
      <c r="K119" s="41"/>
      <c r="L119" s="42">
        <f t="shared" si="74"/>
        <v>0</v>
      </c>
      <c r="M119" s="42">
        <f t="shared" si="75"/>
        <v>0</v>
      </c>
      <c r="N119" s="42">
        <f t="shared" si="76"/>
        <v>0</v>
      </c>
    </row>
    <row r="120" spans="1:14" s="29" customFormat="1" ht="166.5" customHeight="1" x14ac:dyDescent="0.2">
      <c r="A120" s="39" t="s">
        <v>325</v>
      </c>
      <c r="B120" s="19" t="s">
        <v>378</v>
      </c>
      <c r="C120" s="40">
        <f>D120</f>
        <v>5</v>
      </c>
      <c r="D120" s="40">
        <v>5</v>
      </c>
      <c r="E120" s="40">
        <v>0</v>
      </c>
      <c r="F120" s="40">
        <f>G120</f>
        <v>5.5</v>
      </c>
      <c r="G120" s="40">
        <v>5.5</v>
      </c>
      <c r="H120" s="40">
        <v>0</v>
      </c>
      <c r="I120" s="41">
        <f t="shared" si="72"/>
        <v>110.00000000000001</v>
      </c>
      <c r="J120" s="41">
        <f t="shared" si="73"/>
        <v>110.00000000000001</v>
      </c>
      <c r="K120" s="41"/>
      <c r="L120" s="42">
        <f t="shared" si="74"/>
        <v>9.9152464456155341E-5</v>
      </c>
      <c r="M120" s="42">
        <f t="shared" si="75"/>
        <v>9.9152464456155341E-5</v>
      </c>
      <c r="N120" s="42">
        <f t="shared" si="76"/>
        <v>0</v>
      </c>
    </row>
    <row r="121" spans="1:14" s="29" customFormat="1" ht="202.5" customHeight="1" x14ac:dyDescent="0.2">
      <c r="A121" s="39" t="s">
        <v>326</v>
      </c>
      <c r="B121" s="19" t="s">
        <v>379</v>
      </c>
      <c r="C121" s="40">
        <f t="shared" ref="C121:C128" si="78">E121</f>
        <v>0</v>
      </c>
      <c r="D121" s="40">
        <v>1</v>
      </c>
      <c r="E121" s="40">
        <v>0</v>
      </c>
      <c r="F121" s="40">
        <f>H121</f>
        <v>0</v>
      </c>
      <c r="G121" s="40">
        <v>1.5</v>
      </c>
      <c r="H121" s="40">
        <v>0</v>
      </c>
      <c r="I121" s="41"/>
      <c r="J121" s="41"/>
      <c r="K121" s="41"/>
      <c r="L121" s="42">
        <f t="shared" si="74"/>
        <v>0</v>
      </c>
      <c r="M121" s="42">
        <f t="shared" si="75"/>
        <v>2.7041581215315094E-5</v>
      </c>
      <c r="N121" s="42">
        <f t="shared" si="76"/>
        <v>0</v>
      </c>
    </row>
    <row r="122" spans="1:14" s="29" customFormat="1" ht="211.5" customHeight="1" x14ac:dyDescent="0.2">
      <c r="A122" s="39" t="s">
        <v>327</v>
      </c>
      <c r="B122" s="19" t="s">
        <v>435</v>
      </c>
      <c r="C122" s="40">
        <f t="shared" si="78"/>
        <v>0</v>
      </c>
      <c r="D122" s="40">
        <v>1</v>
      </c>
      <c r="E122" s="40">
        <v>0</v>
      </c>
      <c r="F122" s="40">
        <f t="shared" ref="F122:F126" si="79">H122</f>
        <v>0</v>
      </c>
      <c r="G122" s="40">
        <v>6.2</v>
      </c>
      <c r="H122" s="40">
        <v>0</v>
      </c>
      <c r="I122" s="41"/>
      <c r="J122" s="41">
        <f t="shared" si="73"/>
        <v>620</v>
      </c>
      <c r="K122" s="41"/>
      <c r="L122" s="42">
        <f t="shared" si="74"/>
        <v>0</v>
      </c>
      <c r="M122" s="42">
        <f t="shared" si="75"/>
        <v>1.117718690233024E-4</v>
      </c>
      <c r="N122" s="42">
        <f t="shared" si="76"/>
        <v>0</v>
      </c>
    </row>
    <row r="123" spans="1:14" s="29" customFormat="1" ht="288.75" customHeight="1" x14ac:dyDescent="0.2">
      <c r="A123" s="39" t="s">
        <v>407</v>
      </c>
      <c r="B123" s="19" t="s">
        <v>422</v>
      </c>
      <c r="C123" s="40">
        <f t="shared" si="78"/>
        <v>0</v>
      </c>
      <c r="D123" s="40">
        <v>5</v>
      </c>
      <c r="E123" s="40">
        <v>0</v>
      </c>
      <c r="F123" s="40"/>
      <c r="G123" s="40">
        <v>5</v>
      </c>
      <c r="H123" s="40">
        <v>0</v>
      </c>
      <c r="I123" s="41"/>
      <c r="J123" s="41"/>
      <c r="K123" s="41"/>
      <c r="L123" s="42"/>
      <c r="M123" s="42">
        <f t="shared" si="75"/>
        <v>9.0138604051050305E-5</v>
      </c>
      <c r="N123" s="42">
        <f t="shared" si="76"/>
        <v>0</v>
      </c>
    </row>
    <row r="124" spans="1:14" s="29" customFormat="1" ht="173.25" customHeight="1" x14ac:dyDescent="0.2">
      <c r="A124" s="39" t="s">
        <v>328</v>
      </c>
      <c r="B124" s="19" t="s">
        <v>380</v>
      </c>
      <c r="C124" s="40">
        <f t="shared" si="78"/>
        <v>0</v>
      </c>
      <c r="D124" s="40">
        <v>0</v>
      </c>
      <c r="E124" s="40">
        <v>0</v>
      </c>
      <c r="F124" s="40">
        <f t="shared" si="79"/>
        <v>0</v>
      </c>
      <c r="G124" s="40">
        <v>0.2</v>
      </c>
      <c r="H124" s="40">
        <v>0</v>
      </c>
      <c r="I124" s="41"/>
      <c r="J124" s="41" t="e">
        <f t="shared" si="73"/>
        <v>#DIV/0!</v>
      </c>
      <c r="K124" s="41"/>
      <c r="L124" s="42">
        <f>F124/$F$222*100</f>
        <v>0</v>
      </c>
      <c r="M124" s="42">
        <f t="shared" si="75"/>
        <v>3.6055441620420128E-6</v>
      </c>
      <c r="N124" s="42">
        <f t="shared" si="76"/>
        <v>0</v>
      </c>
    </row>
    <row r="125" spans="1:14" s="29" customFormat="1" ht="196.5" customHeight="1" x14ac:dyDescent="0.2">
      <c r="A125" s="39" t="s">
        <v>408</v>
      </c>
      <c r="B125" s="19" t="s">
        <v>423</v>
      </c>
      <c r="C125" s="40">
        <f t="shared" si="78"/>
        <v>0</v>
      </c>
      <c r="D125" s="40">
        <v>50</v>
      </c>
      <c r="E125" s="40">
        <v>0</v>
      </c>
      <c r="F125" s="40"/>
      <c r="G125" s="40">
        <v>50</v>
      </c>
      <c r="H125" s="40">
        <v>0</v>
      </c>
      <c r="I125" s="41"/>
      <c r="J125" s="41"/>
      <c r="K125" s="41"/>
      <c r="L125" s="42"/>
      <c r="M125" s="42">
        <f t="shared" si="75"/>
        <v>9.0138604051050305E-4</v>
      </c>
      <c r="N125" s="42">
        <f t="shared" si="76"/>
        <v>0</v>
      </c>
    </row>
    <row r="126" spans="1:14" s="29" customFormat="1" ht="237" customHeight="1" x14ac:dyDescent="0.2">
      <c r="A126" s="39" t="s">
        <v>329</v>
      </c>
      <c r="B126" s="19" t="s">
        <v>381</v>
      </c>
      <c r="C126" s="40">
        <f t="shared" si="78"/>
        <v>0</v>
      </c>
      <c r="D126" s="40">
        <v>1</v>
      </c>
      <c r="E126" s="40">
        <v>0</v>
      </c>
      <c r="F126" s="40">
        <f t="shared" si="79"/>
        <v>0</v>
      </c>
      <c r="G126" s="40">
        <v>2</v>
      </c>
      <c r="H126" s="40">
        <v>0</v>
      </c>
      <c r="I126" s="41"/>
      <c r="J126" s="41"/>
      <c r="K126" s="41"/>
      <c r="L126" s="42">
        <f>F126/$F$222*100</f>
        <v>0</v>
      </c>
      <c r="M126" s="42">
        <f t="shared" si="75"/>
        <v>3.6055441620420123E-5</v>
      </c>
      <c r="N126" s="42">
        <f t="shared" si="76"/>
        <v>0</v>
      </c>
    </row>
    <row r="127" spans="1:14" s="29" customFormat="1" ht="187.5" customHeight="1" x14ac:dyDescent="0.2">
      <c r="A127" s="39" t="s">
        <v>330</v>
      </c>
      <c r="B127" s="19" t="s">
        <v>382</v>
      </c>
      <c r="C127" s="40">
        <f t="shared" si="78"/>
        <v>0</v>
      </c>
      <c r="D127" s="40">
        <v>44.5</v>
      </c>
      <c r="E127" s="40">
        <v>0</v>
      </c>
      <c r="F127" s="40">
        <f>H127</f>
        <v>0</v>
      </c>
      <c r="G127" s="40">
        <v>69.5</v>
      </c>
      <c r="H127" s="40">
        <v>0</v>
      </c>
      <c r="I127" s="41"/>
      <c r="J127" s="41">
        <f t="shared" si="73"/>
        <v>156.17977528089887</v>
      </c>
      <c r="K127" s="41"/>
      <c r="L127" s="42">
        <f>F127/$F$222*100</f>
        <v>0</v>
      </c>
      <c r="M127" s="42">
        <f t="shared" si="75"/>
        <v>1.2529265963095993E-3</v>
      </c>
      <c r="N127" s="42">
        <f t="shared" si="76"/>
        <v>0</v>
      </c>
    </row>
    <row r="128" spans="1:14" s="29" customFormat="1" ht="147.75" hidden="1" customHeight="1" x14ac:dyDescent="0.2">
      <c r="A128" s="39" t="s">
        <v>331</v>
      </c>
      <c r="B128" s="19" t="s">
        <v>383</v>
      </c>
      <c r="C128" s="40">
        <f t="shared" si="78"/>
        <v>0</v>
      </c>
      <c r="D128" s="40">
        <v>0</v>
      </c>
      <c r="E128" s="40">
        <v>0</v>
      </c>
      <c r="F128" s="40">
        <f>H128</f>
        <v>0</v>
      </c>
      <c r="G128" s="40">
        <v>0</v>
      </c>
      <c r="H128" s="40">
        <v>0</v>
      </c>
      <c r="I128" s="41"/>
      <c r="J128" s="41"/>
      <c r="K128" s="41"/>
      <c r="L128" s="42">
        <f>F128/$F$222*100</f>
        <v>0</v>
      </c>
      <c r="M128" s="42">
        <f t="shared" si="75"/>
        <v>0</v>
      </c>
      <c r="N128" s="42">
        <f t="shared" si="76"/>
        <v>0</v>
      </c>
    </row>
    <row r="129" spans="1:14" s="29" customFormat="1" ht="147.75" hidden="1" customHeight="1" x14ac:dyDescent="0.2">
      <c r="A129" s="39" t="s">
        <v>332</v>
      </c>
      <c r="B129" s="19" t="s">
        <v>384</v>
      </c>
      <c r="C129" s="40">
        <f t="shared" si="70"/>
        <v>0</v>
      </c>
      <c r="D129" s="40">
        <v>0</v>
      </c>
      <c r="E129" s="40">
        <v>0</v>
      </c>
      <c r="F129" s="40">
        <f t="shared" ref="F129:F154" si="80">G129+H129</f>
        <v>0</v>
      </c>
      <c r="G129" s="40">
        <v>0</v>
      </c>
      <c r="H129" s="40">
        <v>0</v>
      </c>
      <c r="I129" s="41" t="e">
        <f t="shared" si="72"/>
        <v>#DIV/0!</v>
      </c>
      <c r="J129" s="41" t="e">
        <f t="shared" si="73"/>
        <v>#DIV/0!</v>
      </c>
      <c r="K129" s="41"/>
      <c r="L129" s="42">
        <f>F129/$F$222*100</f>
        <v>0</v>
      </c>
      <c r="M129" s="42">
        <f t="shared" si="75"/>
        <v>0</v>
      </c>
      <c r="N129" s="42">
        <f t="shared" si="76"/>
        <v>0</v>
      </c>
    </row>
    <row r="130" spans="1:14" s="29" customFormat="1" ht="147.75" hidden="1" customHeight="1" x14ac:dyDescent="0.2">
      <c r="A130" s="39" t="s">
        <v>333</v>
      </c>
      <c r="B130" s="19" t="s">
        <v>385</v>
      </c>
      <c r="C130" s="40">
        <f t="shared" si="70"/>
        <v>0</v>
      </c>
      <c r="D130" s="40">
        <v>0</v>
      </c>
      <c r="E130" s="40">
        <v>0</v>
      </c>
      <c r="F130" s="40">
        <f t="shared" si="80"/>
        <v>0</v>
      </c>
      <c r="G130" s="40">
        <v>0</v>
      </c>
      <c r="H130" s="40">
        <v>0</v>
      </c>
      <c r="I130" s="41" t="e">
        <f t="shared" si="72"/>
        <v>#DIV/0!</v>
      </c>
      <c r="J130" s="41" t="e">
        <f t="shared" si="73"/>
        <v>#DIV/0!</v>
      </c>
      <c r="K130" s="41"/>
      <c r="L130" s="42">
        <f>F130/$F$222*100</f>
        <v>0</v>
      </c>
      <c r="M130" s="42">
        <f t="shared" si="75"/>
        <v>0</v>
      </c>
      <c r="N130" s="42">
        <f t="shared" si="76"/>
        <v>0</v>
      </c>
    </row>
    <row r="131" spans="1:14" s="29" customFormat="1" ht="176.25" customHeight="1" x14ac:dyDescent="0.2">
      <c r="A131" s="39" t="s">
        <v>409</v>
      </c>
      <c r="B131" s="19" t="s">
        <v>424</v>
      </c>
      <c r="C131" s="40">
        <f t="shared" si="70"/>
        <v>3</v>
      </c>
      <c r="D131" s="40">
        <v>3</v>
      </c>
      <c r="E131" s="40">
        <v>0</v>
      </c>
      <c r="F131" s="40"/>
      <c r="G131" s="40">
        <v>3</v>
      </c>
      <c r="H131" s="40">
        <v>0</v>
      </c>
      <c r="I131" s="41"/>
      <c r="J131" s="41"/>
      <c r="K131" s="41"/>
      <c r="L131" s="42"/>
      <c r="M131" s="42">
        <f t="shared" si="75"/>
        <v>5.4083162430630189E-5</v>
      </c>
      <c r="N131" s="42">
        <f t="shared" si="76"/>
        <v>0</v>
      </c>
    </row>
    <row r="132" spans="1:14" s="29" customFormat="1" ht="147.75" customHeight="1" x14ac:dyDescent="0.2">
      <c r="A132" s="39" t="s">
        <v>334</v>
      </c>
      <c r="B132" s="19" t="s">
        <v>386</v>
      </c>
      <c r="C132" s="40">
        <f t="shared" si="70"/>
        <v>5</v>
      </c>
      <c r="D132" s="40">
        <v>5</v>
      </c>
      <c r="E132" s="40">
        <v>0</v>
      </c>
      <c r="F132" s="40">
        <f t="shared" si="80"/>
        <v>16.100000000000001</v>
      </c>
      <c r="G132" s="40">
        <v>16.100000000000001</v>
      </c>
      <c r="H132" s="40">
        <v>0</v>
      </c>
      <c r="I132" s="41">
        <f t="shared" si="72"/>
        <v>322</v>
      </c>
      <c r="J132" s="41">
        <f t="shared" si="73"/>
        <v>322</v>
      </c>
      <c r="K132" s="41"/>
      <c r="L132" s="42">
        <f t="shared" ref="L132:L154" si="81">F132/$F$222*100</f>
        <v>2.9024630504438203E-4</v>
      </c>
      <c r="M132" s="42">
        <f t="shared" si="75"/>
        <v>2.9024630504438203E-4</v>
      </c>
      <c r="N132" s="42">
        <f t="shared" si="76"/>
        <v>0</v>
      </c>
    </row>
    <row r="133" spans="1:14" s="29" customFormat="1" ht="232.5" customHeight="1" x14ac:dyDescent="0.2">
      <c r="A133" s="39" t="s">
        <v>335</v>
      </c>
      <c r="B133" s="19" t="s">
        <v>387</v>
      </c>
      <c r="C133" s="40">
        <f t="shared" si="70"/>
        <v>0</v>
      </c>
      <c r="D133" s="40">
        <v>0</v>
      </c>
      <c r="E133" s="40">
        <v>0</v>
      </c>
      <c r="F133" s="40">
        <f t="shared" si="80"/>
        <v>17</v>
      </c>
      <c r="G133" s="40">
        <v>17</v>
      </c>
      <c r="H133" s="40">
        <v>0</v>
      </c>
      <c r="I133" s="41"/>
      <c r="J133" s="41"/>
      <c r="K133" s="41"/>
      <c r="L133" s="42">
        <f t="shared" si="81"/>
        <v>3.0647125377357106E-4</v>
      </c>
      <c r="M133" s="42">
        <f t="shared" si="75"/>
        <v>3.0647125377357106E-4</v>
      </c>
      <c r="N133" s="42">
        <f t="shared" si="76"/>
        <v>0</v>
      </c>
    </row>
    <row r="134" spans="1:14" s="29" customFormat="1" ht="147.75" hidden="1" customHeight="1" x14ac:dyDescent="0.2">
      <c r="A134" s="39" t="s">
        <v>336</v>
      </c>
      <c r="B134" s="19" t="s">
        <v>387</v>
      </c>
      <c r="C134" s="40">
        <f t="shared" si="70"/>
        <v>0</v>
      </c>
      <c r="D134" s="40">
        <v>0</v>
      </c>
      <c r="E134" s="40">
        <v>0</v>
      </c>
      <c r="F134" s="40">
        <f t="shared" si="80"/>
        <v>0</v>
      </c>
      <c r="G134" s="40">
        <v>0</v>
      </c>
      <c r="H134" s="40">
        <v>0</v>
      </c>
      <c r="I134" s="41" t="e">
        <f t="shared" si="72"/>
        <v>#DIV/0!</v>
      </c>
      <c r="J134" s="41" t="e">
        <f t="shared" si="73"/>
        <v>#DIV/0!</v>
      </c>
      <c r="K134" s="41"/>
      <c r="L134" s="42">
        <f t="shared" si="81"/>
        <v>0</v>
      </c>
      <c r="M134" s="42">
        <f t="shared" si="75"/>
        <v>0</v>
      </c>
      <c r="N134" s="42">
        <f t="shared" si="76"/>
        <v>0</v>
      </c>
    </row>
    <row r="135" spans="1:14" s="29" customFormat="1" ht="356.25" customHeight="1" x14ac:dyDescent="0.2">
      <c r="A135" s="39" t="s">
        <v>337</v>
      </c>
      <c r="B135" s="19" t="s">
        <v>388</v>
      </c>
      <c r="C135" s="40">
        <f t="shared" si="70"/>
        <v>0</v>
      </c>
      <c r="D135" s="40">
        <v>0</v>
      </c>
      <c r="E135" s="40">
        <v>0</v>
      </c>
      <c r="F135" s="40">
        <f t="shared" si="80"/>
        <v>5</v>
      </c>
      <c r="G135" s="40">
        <v>5</v>
      </c>
      <c r="H135" s="40">
        <v>0</v>
      </c>
      <c r="I135" s="41" t="e">
        <f t="shared" si="72"/>
        <v>#DIV/0!</v>
      </c>
      <c r="J135" s="41" t="e">
        <f t="shared" si="73"/>
        <v>#DIV/0!</v>
      </c>
      <c r="K135" s="41"/>
      <c r="L135" s="42">
        <f t="shared" si="81"/>
        <v>9.0138604051050305E-5</v>
      </c>
      <c r="M135" s="42">
        <f t="shared" si="75"/>
        <v>9.0138604051050305E-5</v>
      </c>
      <c r="N135" s="42">
        <f t="shared" si="76"/>
        <v>0</v>
      </c>
    </row>
    <row r="136" spans="1:14" s="29" customFormat="1" ht="168" customHeight="1" x14ac:dyDescent="0.2">
      <c r="A136" s="39" t="s">
        <v>338</v>
      </c>
      <c r="B136" s="19" t="s">
        <v>389</v>
      </c>
      <c r="C136" s="40">
        <f t="shared" si="70"/>
        <v>0</v>
      </c>
      <c r="D136" s="40">
        <v>0</v>
      </c>
      <c r="E136" s="40">
        <v>0</v>
      </c>
      <c r="F136" s="40">
        <f t="shared" si="80"/>
        <v>-0.5</v>
      </c>
      <c r="G136" s="40">
        <v>-0.5</v>
      </c>
      <c r="H136" s="40">
        <v>0</v>
      </c>
      <c r="I136" s="41"/>
      <c r="J136" s="41"/>
      <c r="K136" s="41"/>
      <c r="L136" s="42">
        <f t="shared" si="81"/>
        <v>-9.0138604051050309E-6</v>
      </c>
      <c r="M136" s="42">
        <f t="shared" si="75"/>
        <v>-9.0138604051050309E-6</v>
      </c>
      <c r="N136" s="42">
        <f t="shared" si="76"/>
        <v>0</v>
      </c>
    </row>
    <row r="137" spans="1:14" s="29" customFormat="1" ht="161.25" customHeight="1" x14ac:dyDescent="0.2">
      <c r="A137" s="39" t="s">
        <v>339</v>
      </c>
      <c r="B137" s="19" t="s">
        <v>390</v>
      </c>
      <c r="C137" s="40">
        <f t="shared" si="70"/>
        <v>0</v>
      </c>
      <c r="D137" s="40">
        <v>0</v>
      </c>
      <c r="E137" s="40">
        <v>0</v>
      </c>
      <c r="F137" s="40">
        <f t="shared" si="80"/>
        <v>-1.5</v>
      </c>
      <c r="G137" s="40">
        <v>-1.5</v>
      </c>
      <c r="H137" s="40">
        <v>0</v>
      </c>
      <c r="I137" s="41"/>
      <c r="J137" s="41"/>
      <c r="K137" s="41"/>
      <c r="L137" s="42">
        <f t="shared" si="81"/>
        <v>-2.7041581215315094E-5</v>
      </c>
      <c r="M137" s="42">
        <f t="shared" si="75"/>
        <v>-2.7041581215315094E-5</v>
      </c>
      <c r="N137" s="42">
        <f t="shared" si="76"/>
        <v>0</v>
      </c>
    </row>
    <row r="138" spans="1:14" s="29" customFormat="1" ht="147.75" customHeight="1" x14ac:dyDescent="0.2">
      <c r="A138" s="39" t="s">
        <v>340</v>
      </c>
      <c r="B138" s="19" t="s">
        <v>391</v>
      </c>
      <c r="C138" s="40">
        <f t="shared" si="70"/>
        <v>362.9</v>
      </c>
      <c r="D138" s="40">
        <v>362.9</v>
      </c>
      <c r="E138" s="40">
        <v>0</v>
      </c>
      <c r="F138" s="40">
        <f t="shared" si="80"/>
        <v>719.56</v>
      </c>
      <c r="G138" s="40">
        <v>719.56</v>
      </c>
      <c r="H138" s="40">
        <v>0</v>
      </c>
      <c r="I138" s="41">
        <f t="shared" si="72"/>
        <v>198.28051804904931</v>
      </c>
      <c r="J138" s="41">
        <f t="shared" si="73"/>
        <v>198.28051804904931</v>
      </c>
      <c r="K138" s="41"/>
      <c r="L138" s="42">
        <f t="shared" si="81"/>
        <v>1.2972026786194753E-2</v>
      </c>
      <c r="M138" s="42">
        <f t="shared" si="75"/>
        <v>1.2972026786194753E-2</v>
      </c>
      <c r="N138" s="42">
        <f t="shared" si="76"/>
        <v>0</v>
      </c>
    </row>
    <row r="139" spans="1:14" s="29" customFormat="1" ht="193.5" customHeight="1" x14ac:dyDescent="0.2">
      <c r="A139" s="39" t="s">
        <v>410</v>
      </c>
      <c r="B139" s="19" t="s">
        <v>425</v>
      </c>
      <c r="C139" s="40">
        <f t="shared" si="70"/>
        <v>30</v>
      </c>
      <c r="D139" s="40">
        <v>30</v>
      </c>
      <c r="E139" s="40">
        <v>0</v>
      </c>
      <c r="F139" s="40">
        <f t="shared" si="80"/>
        <v>30.024000000000001</v>
      </c>
      <c r="G139" s="40">
        <v>30.024000000000001</v>
      </c>
      <c r="H139" s="40">
        <v>0</v>
      </c>
      <c r="I139" s="41"/>
      <c r="J139" s="41"/>
      <c r="K139" s="41"/>
      <c r="L139" s="42">
        <f t="shared" si="81"/>
        <v>5.412642896057469E-4</v>
      </c>
      <c r="M139" s="42">
        <f t="shared" ref="M139:M162" si="82">G139/$F$222*100</f>
        <v>5.412642896057469E-4</v>
      </c>
      <c r="N139" s="42">
        <f t="shared" ref="N139:N162" si="83">H139/$F$222*100</f>
        <v>0</v>
      </c>
    </row>
    <row r="140" spans="1:14" s="29" customFormat="1" ht="98.25" customHeight="1" x14ac:dyDescent="0.2">
      <c r="A140" s="39" t="s">
        <v>289</v>
      </c>
      <c r="B140" s="19" t="s">
        <v>392</v>
      </c>
      <c r="C140" s="40">
        <f t="shared" si="70"/>
        <v>23</v>
      </c>
      <c r="D140" s="40">
        <f>22+1</f>
        <v>23</v>
      </c>
      <c r="E140" s="40">
        <v>0</v>
      </c>
      <c r="F140" s="40">
        <f t="shared" si="80"/>
        <v>62.1</v>
      </c>
      <c r="G140" s="40">
        <v>62.1</v>
      </c>
      <c r="H140" s="40">
        <v>0</v>
      </c>
      <c r="I140" s="41">
        <f t="shared" si="72"/>
        <v>270</v>
      </c>
      <c r="J140" s="41">
        <f t="shared" si="73"/>
        <v>270</v>
      </c>
      <c r="K140" s="41"/>
      <c r="L140" s="42">
        <f t="shared" si="81"/>
        <v>1.119521462314045E-3</v>
      </c>
      <c r="M140" s="42">
        <f t="shared" si="82"/>
        <v>1.119521462314045E-3</v>
      </c>
      <c r="N140" s="42">
        <f t="shared" si="83"/>
        <v>0</v>
      </c>
    </row>
    <row r="141" spans="1:14" s="29" customFormat="1" ht="123.75" customHeight="1" x14ac:dyDescent="0.2">
      <c r="A141" s="39" t="s">
        <v>266</v>
      </c>
      <c r="B141" s="44" t="s">
        <v>278</v>
      </c>
      <c r="C141" s="40">
        <f t="shared" si="70"/>
        <v>217</v>
      </c>
      <c r="D141" s="40">
        <v>217</v>
      </c>
      <c r="E141" s="40">
        <v>0</v>
      </c>
      <c r="F141" s="40">
        <f t="shared" si="80"/>
        <v>685</v>
      </c>
      <c r="G141" s="40">
        <v>685</v>
      </c>
      <c r="H141" s="40">
        <v>0</v>
      </c>
      <c r="I141" s="41">
        <f t="shared" si="72"/>
        <v>315.66820276497697</v>
      </c>
      <c r="J141" s="41">
        <f t="shared" si="73"/>
        <v>315.66820276497697</v>
      </c>
      <c r="K141" s="41"/>
      <c r="L141" s="42">
        <f t="shared" si="81"/>
        <v>1.2348988754993894E-2</v>
      </c>
      <c r="M141" s="42">
        <f t="shared" si="82"/>
        <v>1.2348988754993894E-2</v>
      </c>
      <c r="N141" s="42">
        <f t="shared" si="83"/>
        <v>0</v>
      </c>
    </row>
    <row r="142" spans="1:14" s="29" customFormat="1" ht="147.75" hidden="1" customHeight="1" x14ac:dyDescent="0.2">
      <c r="A142" s="39" t="s">
        <v>298</v>
      </c>
      <c r="B142" s="44" t="s">
        <v>300</v>
      </c>
      <c r="C142" s="40">
        <f t="shared" si="70"/>
        <v>0</v>
      </c>
      <c r="D142" s="40">
        <v>0</v>
      </c>
      <c r="E142" s="40">
        <v>0</v>
      </c>
      <c r="F142" s="40">
        <f t="shared" si="80"/>
        <v>0</v>
      </c>
      <c r="G142" s="40">
        <v>0</v>
      </c>
      <c r="H142" s="40">
        <v>0</v>
      </c>
      <c r="I142" s="41" t="e">
        <f t="shared" si="72"/>
        <v>#DIV/0!</v>
      </c>
      <c r="J142" s="41"/>
      <c r="K142" s="41" t="e">
        <f t="shared" ref="K142:K148" si="84">H142/E142*100</f>
        <v>#DIV/0!</v>
      </c>
      <c r="L142" s="42">
        <f t="shared" si="81"/>
        <v>0</v>
      </c>
      <c r="M142" s="42">
        <f t="shared" si="82"/>
        <v>0</v>
      </c>
      <c r="N142" s="42">
        <f t="shared" si="83"/>
        <v>0</v>
      </c>
    </row>
    <row r="143" spans="1:14" s="29" customFormat="1" ht="114.75" customHeight="1" x14ac:dyDescent="0.2">
      <c r="A143" s="39" t="s">
        <v>285</v>
      </c>
      <c r="B143" s="44" t="s">
        <v>288</v>
      </c>
      <c r="C143" s="40">
        <f t="shared" si="70"/>
        <v>5</v>
      </c>
      <c r="D143" s="40">
        <v>0</v>
      </c>
      <c r="E143" s="40">
        <v>5</v>
      </c>
      <c r="F143" s="40">
        <f t="shared" si="80"/>
        <v>170.148</v>
      </c>
      <c r="G143" s="40">
        <v>0</v>
      </c>
      <c r="H143" s="40">
        <v>170.148</v>
      </c>
      <c r="I143" s="41">
        <f t="shared" si="72"/>
        <v>3402.96</v>
      </c>
      <c r="J143" s="41"/>
      <c r="K143" s="41">
        <f t="shared" si="84"/>
        <v>3402.96</v>
      </c>
      <c r="L143" s="42">
        <f t="shared" si="81"/>
        <v>3.0673806404156213E-3</v>
      </c>
      <c r="M143" s="42">
        <f t="shared" si="82"/>
        <v>0</v>
      </c>
      <c r="N143" s="42">
        <f t="shared" si="83"/>
        <v>3.0673806404156213E-3</v>
      </c>
    </row>
    <row r="144" spans="1:14" s="29" customFormat="1" ht="103.5" customHeight="1" x14ac:dyDescent="0.2">
      <c r="A144" s="39" t="s">
        <v>267</v>
      </c>
      <c r="B144" s="19" t="s">
        <v>393</v>
      </c>
      <c r="C144" s="40">
        <f t="shared" si="70"/>
        <v>200</v>
      </c>
      <c r="D144" s="40">
        <v>200</v>
      </c>
      <c r="E144" s="40">
        <v>0</v>
      </c>
      <c r="F144" s="40">
        <f t="shared" si="80"/>
        <v>348.4</v>
      </c>
      <c r="G144" s="40">
        <v>348.4</v>
      </c>
      <c r="H144" s="40">
        <v>0</v>
      </c>
      <c r="I144" s="41">
        <f t="shared" ref="I144" si="85">F144/C144*100</f>
        <v>174.2</v>
      </c>
      <c r="J144" s="41"/>
      <c r="K144" s="41"/>
      <c r="L144" s="42">
        <f t="shared" si="81"/>
        <v>6.2808579302771851E-3</v>
      </c>
      <c r="M144" s="42">
        <f t="shared" si="82"/>
        <v>6.2808579302771851E-3</v>
      </c>
      <c r="N144" s="42">
        <f t="shared" si="83"/>
        <v>0</v>
      </c>
    </row>
    <row r="145" spans="1:14" s="29" customFormat="1" ht="99" customHeight="1" x14ac:dyDescent="0.2">
      <c r="A145" s="39" t="s">
        <v>427</v>
      </c>
      <c r="B145" s="19" t="s">
        <v>426</v>
      </c>
      <c r="C145" s="40">
        <f t="shared" si="70"/>
        <v>0</v>
      </c>
      <c r="D145" s="40">
        <v>0</v>
      </c>
      <c r="E145" s="40">
        <v>0</v>
      </c>
      <c r="F145" s="40">
        <f t="shared" si="80"/>
        <v>57.970999999999997</v>
      </c>
      <c r="G145" s="40">
        <v>0</v>
      </c>
      <c r="H145" s="40">
        <v>57.970999999999997</v>
      </c>
      <c r="I145" s="41"/>
      <c r="J145" s="41"/>
      <c r="K145" s="41"/>
      <c r="L145" s="42">
        <f t="shared" si="81"/>
        <v>1.0450850030886876E-3</v>
      </c>
      <c r="M145" s="42">
        <f t="shared" si="82"/>
        <v>0</v>
      </c>
      <c r="N145" s="42">
        <f t="shared" si="83"/>
        <v>1.0450850030886876E-3</v>
      </c>
    </row>
    <row r="146" spans="1:14" s="29" customFormat="1" ht="102.75" customHeight="1" x14ac:dyDescent="0.2">
      <c r="A146" s="39" t="s">
        <v>270</v>
      </c>
      <c r="B146" s="19" t="s">
        <v>279</v>
      </c>
      <c r="C146" s="40">
        <f t="shared" si="70"/>
        <v>335</v>
      </c>
      <c r="D146" s="40">
        <v>0</v>
      </c>
      <c r="E146" s="40">
        <v>335</v>
      </c>
      <c r="F146" s="40">
        <f t="shared" si="80"/>
        <v>335.714</v>
      </c>
      <c r="G146" s="40">
        <v>0</v>
      </c>
      <c r="H146" s="40">
        <v>335.714</v>
      </c>
      <c r="I146" s="41">
        <f t="shared" si="72"/>
        <v>100.21313432835821</v>
      </c>
      <c r="J146" s="41"/>
      <c r="K146" s="41">
        <f t="shared" si="84"/>
        <v>100.21313432835821</v>
      </c>
      <c r="L146" s="42">
        <f t="shared" si="81"/>
        <v>6.0521582640788605E-3</v>
      </c>
      <c r="M146" s="42">
        <f t="shared" si="82"/>
        <v>0</v>
      </c>
      <c r="N146" s="42">
        <f t="shared" si="83"/>
        <v>6.0521582640788605E-3</v>
      </c>
    </row>
    <row r="147" spans="1:14" s="29" customFormat="1" ht="75" customHeight="1" x14ac:dyDescent="0.2">
      <c r="A147" s="39" t="s">
        <v>299</v>
      </c>
      <c r="B147" s="19" t="s">
        <v>394</v>
      </c>
      <c r="C147" s="40">
        <f t="shared" si="70"/>
        <v>0</v>
      </c>
      <c r="D147" s="40">
        <v>0</v>
      </c>
      <c r="E147" s="40">
        <v>0</v>
      </c>
      <c r="F147" s="40">
        <f t="shared" si="80"/>
        <v>143.19999999999999</v>
      </c>
      <c r="G147" s="40">
        <v>143.19999999999999</v>
      </c>
      <c r="H147" s="40">
        <v>0</v>
      </c>
      <c r="I147" s="41"/>
      <c r="J147" s="41"/>
      <c r="K147" s="41"/>
      <c r="L147" s="42">
        <f t="shared" si="81"/>
        <v>2.5815696200220807E-3</v>
      </c>
      <c r="M147" s="42">
        <f t="shared" si="82"/>
        <v>2.5815696200220807E-3</v>
      </c>
      <c r="N147" s="42">
        <f t="shared" si="83"/>
        <v>0</v>
      </c>
    </row>
    <row r="148" spans="1:14" s="29" customFormat="1" ht="147.75" hidden="1" customHeight="1" x14ac:dyDescent="0.2">
      <c r="A148" s="39" t="s">
        <v>345</v>
      </c>
      <c r="B148" s="19" t="s">
        <v>395</v>
      </c>
      <c r="C148" s="40">
        <f t="shared" si="70"/>
        <v>0</v>
      </c>
      <c r="D148" s="40">
        <v>0</v>
      </c>
      <c r="E148" s="40">
        <v>0</v>
      </c>
      <c r="F148" s="40">
        <f t="shared" si="80"/>
        <v>0</v>
      </c>
      <c r="G148" s="40">
        <v>0</v>
      </c>
      <c r="H148" s="40">
        <v>0</v>
      </c>
      <c r="I148" s="41" t="e">
        <f t="shared" si="72"/>
        <v>#DIV/0!</v>
      </c>
      <c r="J148" s="41"/>
      <c r="K148" s="41" t="e">
        <f t="shared" si="84"/>
        <v>#DIV/0!</v>
      </c>
      <c r="L148" s="42">
        <f t="shared" si="81"/>
        <v>0</v>
      </c>
      <c r="M148" s="42">
        <f t="shared" si="82"/>
        <v>0</v>
      </c>
      <c r="N148" s="42">
        <f t="shared" si="83"/>
        <v>0</v>
      </c>
    </row>
    <row r="149" spans="1:14" s="29" customFormat="1" ht="80.25" customHeight="1" x14ac:dyDescent="0.2">
      <c r="A149" s="39" t="s">
        <v>268</v>
      </c>
      <c r="B149" s="19" t="s">
        <v>280</v>
      </c>
      <c r="C149" s="40">
        <f t="shared" si="70"/>
        <v>4927</v>
      </c>
      <c r="D149" s="40">
        <v>0</v>
      </c>
      <c r="E149" s="40">
        <v>4927</v>
      </c>
      <c r="F149" s="40">
        <f t="shared" si="80"/>
        <v>4892.3950000000004</v>
      </c>
      <c r="G149" s="40">
        <v>0</v>
      </c>
      <c r="H149" s="40">
        <v>4892.3950000000004</v>
      </c>
      <c r="I149" s="41"/>
      <c r="J149" s="41"/>
      <c r="K149" s="41"/>
      <c r="L149" s="42">
        <f t="shared" si="81"/>
        <v>8.8198731153267665E-2</v>
      </c>
      <c r="M149" s="42">
        <f t="shared" si="82"/>
        <v>0</v>
      </c>
      <c r="N149" s="42">
        <f t="shared" si="83"/>
        <v>8.8198731153267665E-2</v>
      </c>
    </row>
    <row r="150" spans="1:14" s="29" customFormat="1" ht="100.5" customHeight="1" x14ac:dyDescent="0.2">
      <c r="A150" s="39" t="s">
        <v>411</v>
      </c>
      <c r="B150" s="19" t="s">
        <v>428</v>
      </c>
      <c r="C150" s="40">
        <f t="shared" si="70"/>
        <v>0</v>
      </c>
      <c r="D150" s="40">
        <v>0</v>
      </c>
      <c r="E150" s="40">
        <v>0</v>
      </c>
      <c r="F150" s="40">
        <f t="shared" si="80"/>
        <v>4.7</v>
      </c>
      <c r="G150" s="40">
        <v>4.7</v>
      </c>
      <c r="H150" s="40">
        <v>0</v>
      </c>
      <c r="I150" s="41"/>
      <c r="J150" s="41"/>
      <c r="K150" s="41"/>
      <c r="L150" s="42">
        <f t="shared" si="81"/>
        <v>8.4730287807987292E-5</v>
      </c>
      <c r="M150" s="42">
        <f t="shared" si="82"/>
        <v>8.4730287807987292E-5</v>
      </c>
      <c r="N150" s="42">
        <f t="shared" si="83"/>
        <v>0</v>
      </c>
    </row>
    <row r="151" spans="1:14" s="29" customFormat="1" ht="156.75" customHeight="1" x14ac:dyDescent="0.2">
      <c r="A151" s="39" t="s">
        <v>412</v>
      </c>
      <c r="B151" s="19" t="s">
        <v>429</v>
      </c>
      <c r="C151" s="40">
        <f t="shared" si="70"/>
        <v>0</v>
      </c>
      <c r="D151" s="40">
        <v>0</v>
      </c>
      <c r="E151" s="40">
        <v>0</v>
      </c>
      <c r="F151" s="40">
        <f t="shared" si="80"/>
        <v>74.099999999999994</v>
      </c>
      <c r="G151" s="40">
        <v>74.099999999999994</v>
      </c>
      <c r="H151" s="40">
        <v>0</v>
      </c>
      <c r="I151" s="41"/>
      <c r="J151" s="41"/>
      <c r="K151" s="41"/>
      <c r="L151" s="42">
        <f t="shared" si="81"/>
        <v>1.3358541120365654E-3</v>
      </c>
      <c r="M151" s="42">
        <f t="shared" si="82"/>
        <v>1.3358541120365654E-3</v>
      </c>
      <c r="N151" s="42">
        <f t="shared" si="83"/>
        <v>0</v>
      </c>
    </row>
    <row r="152" spans="1:14" s="29" customFormat="1" ht="197.25" customHeight="1" x14ac:dyDescent="0.2">
      <c r="A152" s="39" t="s">
        <v>341</v>
      </c>
      <c r="B152" s="19" t="s">
        <v>396</v>
      </c>
      <c r="C152" s="40">
        <f t="shared" si="70"/>
        <v>1562</v>
      </c>
      <c r="D152" s="40">
        <v>1562</v>
      </c>
      <c r="E152" s="40">
        <v>0</v>
      </c>
      <c r="F152" s="40">
        <f t="shared" si="80"/>
        <v>-4310.8490000000002</v>
      </c>
      <c r="G152" s="40">
        <f>38.985-6218.5-2.75-2.889+1874.305</f>
        <v>-4310.8490000000002</v>
      </c>
      <c r="H152" s="40">
        <v>0</v>
      </c>
      <c r="I152" s="41">
        <f t="shared" si="72"/>
        <v>-275.98265044814343</v>
      </c>
      <c r="J152" s="41">
        <f t="shared" si="73"/>
        <v>-275.98265044814343</v>
      </c>
      <c r="K152" s="41"/>
      <c r="L152" s="42">
        <f t="shared" si="81"/>
        <v>-7.7714782226973242E-2</v>
      </c>
      <c r="M152" s="42">
        <f t="shared" si="82"/>
        <v>-7.7714782226973242E-2</v>
      </c>
      <c r="N152" s="42">
        <f t="shared" si="83"/>
        <v>0</v>
      </c>
    </row>
    <row r="153" spans="1:14" s="29" customFormat="1" ht="107.25" customHeight="1" x14ac:dyDescent="0.2">
      <c r="A153" s="39" t="s">
        <v>269</v>
      </c>
      <c r="B153" s="19" t="s">
        <v>397</v>
      </c>
      <c r="C153" s="40">
        <f t="shared" si="70"/>
        <v>0</v>
      </c>
      <c r="D153" s="40">
        <v>0</v>
      </c>
      <c r="E153" s="40">
        <v>0</v>
      </c>
      <c r="F153" s="40">
        <f t="shared" si="80"/>
        <v>0.05</v>
      </c>
      <c r="G153" s="40">
        <v>0.05</v>
      </c>
      <c r="H153" s="40">
        <v>0</v>
      </c>
      <c r="I153" s="41"/>
      <c r="J153" s="41"/>
      <c r="K153" s="41"/>
      <c r="L153" s="42">
        <f t="shared" si="81"/>
        <v>9.0138604051050319E-7</v>
      </c>
      <c r="M153" s="42">
        <f t="shared" si="82"/>
        <v>9.0138604051050319E-7</v>
      </c>
      <c r="N153" s="42">
        <f t="shared" si="83"/>
        <v>0</v>
      </c>
    </row>
    <row r="154" spans="1:14" s="29" customFormat="1" ht="147.75" customHeight="1" x14ac:dyDescent="0.2">
      <c r="A154" s="39" t="s">
        <v>258</v>
      </c>
      <c r="B154" s="19" t="s">
        <v>398</v>
      </c>
      <c r="C154" s="40">
        <f t="shared" si="70"/>
        <v>137305.9</v>
      </c>
      <c r="D154" s="40">
        <f>34400+102905.9</f>
        <v>137305.9</v>
      </c>
      <c r="E154" s="40">
        <v>0</v>
      </c>
      <c r="F154" s="40">
        <f t="shared" si="80"/>
        <v>252591.53400000001</v>
      </c>
      <c r="G154" s="40">
        <f>67880.546+184710.988</f>
        <v>252591.53400000001</v>
      </c>
      <c r="H154" s="40">
        <v>0</v>
      </c>
      <c r="I154" s="41">
        <f t="shared" si="72"/>
        <v>183.96262214515181</v>
      </c>
      <c r="J154" s="41">
        <f t="shared" si="73"/>
        <v>183.96262214515181</v>
      </c>
      <c r="K154" s="41"/>
      <c r="L154" s="42">
        <f t="shared" si="81"/>
        <v>4.5536496539746825</v>
      </c>
      <c r="M154" s="42">
        <f t="shared" si="82"/>
        <v>4.5536496539746825</v>
      </c>
      <c r="N154" s="42">
        <f t="shared" si="83"/>
        <v>0</v>
      </c>
    </row>
    <row r="155" spans="1:14" s="29" customFormat="1" ht="24.75" customHeight="1" x14ac:dyDescent="0.2">
      <c r="A155" s="30" t="s">
        <v>30</v>
      </c>
      <c r="B155" s="31" t="s">
        <v>31</v>
      </c>
      <c r="C155" s="32">
        <f>SUM(C156:C161)</f>
        <v>3330.7</v>
      </c>
      <c r="D155" s="32">
        <f t="shared" ref="D155" si="86">SUM(D156:D160)</f>
        <v>0</v>
      </c>
      <c r="E155" s="32">
        <f>SUM(E156:E161)</f>
        <v>3330.7</v>
      </c>
      <c r="F155" s="32">
        <f>SUM(F156:F161)</f>
        <v>3302.569</v>
      </c>
      <c r="G155" s="32">
        <f>SUM(G156:G162)</f>
        <v>-165.108</v>
      </c>
      <c r="H155" s="32">
        <f>SUM(H156:H161)</f>
        <v>3467.6770000000001</v>
      </c>
      <c r="I155" s="32">
        <f t="shared" ref="I155:I222" si="87">F155/C155*100</f>
        <v>99.155402768186875</v>
      </c>
      <c r="J155" s="32"/>
      <c r="K155" s="32">
        <f>H155/E155*100</f>
        <v>104.11255892154803</v>
      </c>
      <c r="L155" s="32">
        <f>F155/F222*100</f>
        <v>5.9537791888454636E-2</v>
      </c>
      <c r="M155" s="32">
        <f t="shared" si="82"/>
        <v>-2.9765209275321629E-3</v>
      </c>
      <c r="N155" s="32">
        <f t="shared" si="83"/>
        <v>6.2514312815986794E-2</v>
      </c>
    </row>
    <row r="156" spans="1:14" s="29" customFormat="1" ht="42" customHeight="1" x14ac:dyDescent="0.2">
      <c r="A156" s="39" t="s">
        <v>55</v>
      </c>
      <c r="B156" s="19" t="s">
        <v>56</v>
      </c>
      <c r="C156" s="40">
        <f>D156+E156</f>
        <v>0</v>
      </c>
      <c r="D156" s="40">
        <v>0</v>
      </c>
      <c r="E156" s="40">
        <v>0</v>
      </c>
      <c r="F156" s="40">
        <f>G156+H156</f>
        <v>-174.55199999999999</v>
      </c>
      <c r="G156" s="40">
        <v>-174.55199999999999</v>
      </c>
      <c r="H156" s="40">
        <v>0</v>
      </c>
      <c r="I156" s="41"/>
      <c r="J156" s="41"/>
      <c r="K156" s="41"/>
      <c r="L156" s="42">
        <f t="shared" ref="L156:L162" si="88">F156/$F$222*100</f>
        <v>-3.1467747228637868E-3</v>
      </c>
      <c r="M156" s="42">
        <f t="shared" si="82"/>
        <v>-3.1467747228637868E-3</v>
      </c>
      <c r="N156" s="42">
        <f t="shared" si="83"/>
        <v>0</v>
      </c>
    </row>
    <row r="157" spans="1:14" s="29" customFormat="1" ht="42.75" customHeight="1" x14ac:dyDescent="0.2">
      <c r="A157" s="39" t="s">
        <v>79</v>
      </c>
      <c r="B157" s="19" t="s">
        <v>123</v>
      </c>
      <c r="C157" s="40">
        <f t="shared" ref="C157:C159" si="89">D157+E157</f>
        <v>0</v>
      </c>
      <c r="D157" s="40">
        <v>0</v>
      </c>
      <c r="E157" s="40">
        <v>0</v>
      </c>
      <c r="F157" s="40">
        <f>H157</f>
        <v>3.1179999999999999</v>
      </c>
      <c r="G157" s="40">
        <v>0</v>
      </c>
      <c r="H157" s="40">
        <v>3.1179999999999999</v>
      </c>
      <c r="I157" s="41"/>
      <c r="J157" s="41"/>
      <c r="K157" s="41"/>
      <c r="L157" s="42">
        <f t="shared" si="88"/>
        <v>5.6210433486234977E-5</v>
      </c>
      <c r="M157" s="42">
        <f t="shared" si="82"/>
        <v>0</v>
      </c>
      <c r="N157" s="42">
        <f t="shared" si="83"/>
        <v>5.6210433486234977E-5</v>
      </c>
    </row>
    <row r="158" spans="1:14" s="29" customFormat="1" ht="42" customHeight="1" x14ac:dyDescent="0.2">
      <c r="A158" s="39" t="s">
        <v>274</v>
      </c>
      <c r="B158" s="19" t="s">
        <v>124</v>
      </c>
      <c r="C158" s="40">
        <f t="shared" si="89"/>
        <v>0</v>
      </c>
      <c r="D158" s="40">
        <v>0</v>
      </c>
      <c r="E158" s="40">
        <v>0</v>
      </c>
      <c r="F158" s="40">
        <f>H158</f>
        <v>-9.2140000000000004</v>
      </c>
      <c r="G158" s="40">
        <v>0</v>
      </c>
      <c r="H158" s="40">
        <v>-9.2140000000000004</v>
      </c>
      <c r="I158" s="41"/>
      <c r="J158" s="41"/>
      <c r="K158" s="41"/>
      <c r="L158" s="42">
        <f t="shared" si="88"/>
        <v>-1.6610741954527553E-4</v>
      </c>
      <c r="M158" s="42">
        <f t="shared" si="82"/>
        <v>0</v>
      </c>
      <c r="N158" s="42">
        <f t="shared" si="83"/>
        <v>-1.6610741954527553E-4</v>
      </c>
    </row>
    <row r="159" spans="1:14" s="29" customFormat="1" ht="33.75" customHeight="1" x14ac:dyDescent="0.2">
      <c r="A159" s="39" t="s">
        <v>41</v>
      </c>
      <c r="B159" s="19" t="s">
        <v>43</v>
      </c>
      <c r="C159" s="40">
        <f t="shared" si="89"/>
        <v>0</v>
      </c>
      <c r="D159" s="40">
        <v>0</v>
      </c>
      <c r="E159" s="40">
        <v>0</v>
      </c>
      <c r="F159" s="40">
        <f>G159</f>
        <v>9.4440000000000008</v>
      </c>
      <c r="G159" s="40">
        <v>9.4440000000000008</v>
      </c>
      <c r="H159" s="40">
        <v>0</v>
      </c>
      <c r="I159" s="41"/>
      <c r="J159" s="41"/>
      <c r="K159" s="41"/>
      <c r="L159" s="42">
        <f t="shared" si="88"/>
        <v>1.7025379533162384E-4</v>
      </c>
      <c r="M159" s="42">
        <f t="shared" si="82"/>
        <v>1.7025379533162384E-4</v>
      </c>
      <c r="N159" s="42">
        <f t="shared" si="83"/>
        <v>0</v>
      </c>
    </row>
    <row r="160" spans="1:14" s="29" customFormat="1" ht="30.75" customHeight="1" x14ac:dyDescent="0.2">
      <c r="A160" s="39" t="s">
        <v>71</v>
      </c>
      <c r="B160" s="19" t="s">
        <v>121</v>
      </c>
      <c r="C160" s="40">
        <f>E160</f>
        <v>29.7</v>
      </c>
      <c r="D160" s="40">
        <v>0</v>
      </c>
      <c r="E160" s="40">
        <v>29.7</v>
      </c>
      <c r="F160" s="40">
        <f>H160</f>
        <v>29.768000000000001</v>
      </c>
      <c r="G160" s="40">
        <v>0</v>
      </c>
      <c r="H160" s="40">
        <v>29.768000000000001</v>
      </c>
      <c r="I160" s="41">
        <f t="shared" si="87"/>
        <v>100.22895622895622</v>
      </c>
      <c r="J160" s="41"/>
      <c r="K160" s="41">
        <f t="shared" ref="K160:K163" si="90">H160/E160*100</f>
        <v>100.22895622895622</v>
      </c>
      <c r="L160" s="42">
        <f t="shared" si="88"/>
        <v>5.366491930783331E-4</v>
      </c>
      <c r="M160" s="42">
        <f t="shared" si="82"/>
        <v>0</v>
      </c>
      <c r="N160" s="42">
        <f t="shared" si="83"/>
        <v>5.366491930783331E-4</v>
      </c>
    </row>
    <row r="161" spans="1:14" s="29" customFormat="1" ht="31.7" customHeight="1" x14ac:dyDescent="0.2">
      <c r="A161" s="39" t="s">
        <v>113</v>
      </c>
      <c r="B161" s="19" t="s">
        <v>122</v>
      </c>
      <c r="C161" s="40">
        <f>E161</f>
        <v>3301</v>
      </c>
      <c r="D161" s="40">
        <v>0</v>
      </c>
      <c r="E161" s="40">
        <v>3301</v>
      </c>
      <c r="F161" s="40">
        <f>H161</f>
        <v>3444.0050000000001</v>
      </c>
      <c r="G161" s="40">
        <v>0</v>
      </c>
      <c r="H161" s="40">
        <v>3444.0050000000001</v>
      </c>
      <c r="I161" s="41">
        <f t="shared" si="87"/>
        <v>104.33217206906997</v>
      </c>
      <c r="J161" s="41"/>
      <c r="K161" s="41">
        <f t="shared" si="90"/>
        <v>104.33217206906997</v>
      </c>
      <c r="L161" s="42">
        <f t="shared" si="88"/>
        <v>6.2087560608967508E-2</v>
      </c>
      <c r="M161" s="42">
        <f t="shared" si="82"/>
        <v>0</v>
      </c>
      <c r="N161" s="42">
        <f t="shared" si="83"/>
        <v>6.2087560608967508E-2</v>
      </c>
    </row>
    <row r="162" spans="1:14" s="29" customFormat="1" ht="36.75" hidden="1" customHeight="1" x14ac:dyDescent="0.2">
      <c r="A162" s="39" t="s">
        <v>347</v>
      </c>
      <c r="B162" s="19" t="s">
        <v>355</v>
      </c>
      <c r="C162" s="40">
        <f>E162</f>
        <v>0</v>
      </c>
      <c r="D162" s="40">
        <v>0</v>
      </c>
      <c r="E162" s="40">
        <v>0</v>
      </c>
      <c r="F162" s="40">
        <f>G162</f>
        <v>0</v>
      </c>
      <c r="G162" s="40">
        <v>0</v>
      </c>
      <c r="H162" s="40">
        <v>0</v>
      </c>
      <c r="I162" s="41"/>
      <c r="J162" s="41"/>
      <c r="K162" s="41"/>
      <c r="L162" s="42">
        <f t="shared" si="88"/>
        <v>0</v>
      </c>
      <c r="M162" s="42">
        <f t="shared" si="82"/>
        <v>0</v>
      </c>
      <c r="N162" s="42">
        <f t="shared" si="83"/>
        <v>0</v>
      </c>
    </row>
    <row r="163" spans="1:14" s="29" customFormat="1" ht="24" customHeight="1" x14ac:dyDescent="0.2">
      <c r="A163" s="24" t="s">
        <v>32</v>
      </c>
      <c r="B163" s="25" t="s">
        <v>33</v>
      </c>
      <c r="C163" s="26">
        <f>C164+C209+C212+C217+C207</f>
        <v>2210232.7829999998</v>
      </c>
      <c r="D163" s="26">
        <f>D164+D209+D212+D217+D207</f>
        <v>3087746.3369999998</v>
      </c>
      <c r="E163" s="26">
        <f>E164+E209+E212+E217</f>
        <v>1588379.2209999999</v>
      </c>
      <c r="F163" s="26">
        <f>F164+F209+F212+F217+F207</f>
        <v>2271722.0210000002</v>
      </c>
      <c r="G163" s="26">
        <f>G164+G209+G212+G217+G207</f>
        <v>2805868.804</v>
      </c>
      <c r="H163" s="26">
        <f>H164+H209+H212+H217</f>
        <v>1190728.0010000002</v>
      </c>
      <c r="I163" s="27">
        <f t="shared" si="87"/>
        <v>102.78202542614265</v>
      </c>
      <c r="J163" s="27">
        <f t="shared" ref="J163" si="91">G163/D163*100</f>
        <v>90.871091655998299</v>
      </c>
      <c r="K163" s="27">
        <f t="shared" si="90"/>
        <v>74.9649696531758</v>
      </c>
      <c r="L163" s="26">
        <f>F163/F222*100</f>
        <v>40.953970352994162</v>
      </c>
      <c r="M163" s="26">
        <f>M165+M175+M185+M198+M207+M209+M212+M217</f>
        <v>40.950616890452203</v>
      </c>
      <c r="N163" s="26">
        <v>0</v>
      </c>
    </row>
    <row r="164" spans="1:14" s="29" customFormat="1" ht="45" customHeight="1" x14ac:dyDescent="0.2">
      <c r="A164" s="53" t="s">
        <v>34</v>
      </c>
      <c r="B164" s="16" t="s">
        <v>0</v>
      </c>
      <c r="C164" s="41">
        <f t="shared" ref="C164:H164" si="92">C165+C175+C185+C198</f>
        <v>2189877.1129999999</v>
      </c>
      <c r="D164" s="40">
        <f t="shared" si="92"/>
        <v>3067390.6669999999</v>
      </c>
      <c r="E164" s="40">
        <f t="shared" si="92"/>
        <v>1588379.2209999999</v>
      </c>
      <c r="F164" s="41">
        <f t="shared" si="92"/>
        <v>2187949.4780000001</v>
      </c>
      <c r="G164" s="40">
        <f t="shared" si="92"/>
        <v>2722096.2609999999</v>
      </c>
      <c r="H164" s="40">
        <f t="shared" si="92"/>
        <v>1190728.0010000002</v>
      </c>
      <c r="I164" s="41">
        <f t="shared" si="87"/>
        <v>99.911975197669463</v>
      </c>
      <c r="J164" s="41">
        <f t="shared" ref="J164:J222" si="93">G164/D164*100</f>
        <v>88.743057422884178</v>
      </c>
      <c r="K164" s="41">
        <f>H164/E164*100</f>
        <v>74.9649696531758</v>
      </c>
      <c r="L164" s="42">
        <f t="shared" ref="L164:L179" si="94">F164/$F$222*100</f>
        <v>39.443742336228844</v>
      </c>
      <c r="M164" s="42">
        <f>(G164-534146.8)/$F$222*100</f>
        <v>39.443742029757587</v>
      </c>
      <c r="N164" s="42">
        <v>0</v>
      </c>
    </row>
    <row r="165" spans="1:14" s="38" customFormat="1" ht="34.5" customHeight="1" x14ac:dyDescent="0.2">
      <c r="A165" s="63" t="s">
        <v>238</v>
      </c>
      <c r="B165" s="64" t="s">
        <v>171</v>
      </c>
      <c r="C165" s="65">
        <f>SUM(C166:C174)</f>
        <v>133541.70000000001</v>
      </c>
      <c r="D165" s="66">
        <f>SUM(D166:D174)</f>
        <v>133541.70000000001</v>
      </c>
      <c r="E165" s="66">
        <f t="shared" ref="E165:H165" si="95">SUM(E166:E174)</f>
        <v>199260.34</v>
      </c>
      <c r="F165" s="66">
        <f t="shared" si="95"/>
        <v>133541.70000000001</v>
      </c>
      <c r="G165" s="66">
        <f t="shared" si="95"/>
        <v>133541.70000000001</v>
      </c>
      <c r="H165" s="66">
        <f t="shared" si="95"/>
        <v>199260.34</v>
      </c>
      <c r="I165" s="65">
        <f t="shared" si="87"/>
        <v>100</v>
      </c>
      <c r="J165" s="65">
        <f t="shared" si="93"/>
        <v>100</v>
      </c>
      <c r="K165" s="65">
        <f>H165/E165*100</f>
        <v>100</v>
      </c>
      <c r="L165" s="65">
        <f t="shared" si="94"/>
        <v>2.4074524841208294</v>
      </c>
      <c r="M165" s="65">
        <f t="shared" ref="M165:M197" si="96">G165/$F$222*100</f>
        <v>2.4074524841208294</v>
      </c>
      <c r="N165" s="65">
        <v>0</v>
      </c>
    </row>
    <row r="166" spans="1:14" s="49" customFormat="1" ht="61.5" customHeight="1" x14ac:dyDescent="0.2">
      <c r="A166" s="53" t="s">
        <v>402</v>
      </c>
      <c r="B166" s="16" t="s">
        <v>430</v>
      </c>
      <c r="C166" s="42">
        <f>D166+E166</f>
        <v>11631.5</v>
      </c>
      <c r="D166" s="40">
        <v>11631.5</v>
      </c>
      <c r="E166" s="40">
        <v>0</v>
      </c>
      <c r="F166" s="42">
        <f>G166+H166</f>
        <v>11631.5</v>
      </c>
      <c r="G166" s="40">
        <v>11631.5</v>
      </c>
      <c r="H166" s="40">
        <v>0</v>
      </c>
      <c r="I166" s="41">
        <f t="shared" si="87"/>
        <v>100</v>
      </c>
      <c r="J166" s="41">
        <f t="shared" ref="J166" si="97">G166/D166*100</f>
        <v>100</v>
      </c>
      <c r="K166" s="41"/>
      <c r="L166" s="42">
        <f t="shared" si="94"/>
        <v>0.20968943460395834</v>
      </c>
      <c r="M166" s="42">
        <f t="shared" si="96"/>
        <v>0.20968943460395834</v>
      </c>
      <c r="N166" s="42">
        <f t="shared" ref="N166:N174" si="98">H166/$F$222*100</f>
        <v>0</v>
      </c>
    </row>
    <row r="167" spans="1:14" s="49" customFormat="1" ht="62.25" customHeight="1" x14ac:dyDescent="0.2">
      <c r="A167" s="53" t="s">
        <v>237</v>
      </c>
      <c r="B167" s="16" t="s">
        <v>283</v>
      </c>
      <c r="C167" s="42">
        <f>D167</f>
        <v>0</v>
      </c>
      <c r="D167" s="40">
        <v>0</v>
      </c>
      <c r="E167" s="40">
        <v>45764.065000000002</v>
      </c>
      <c r="F167" s="42">
        <v>0</v>
      </c>
      <c r="G167" s="40">
        <v>0</v>
      </c>
      <c r="H167" s="40">
        <v>45764.065000000002</v>
      </c>
      <c r="I167" s="41"/>
      <c r="J167" s="41"/>
      <c r="K167" s="41">
        <f t="shared" ref="K167:K174" si="99">H167/E167*100</f>
        <v>100</v>
      </c>
      <c r="L167" s="42">
        <f t="shared" si="94"/>
        <v>0</v>
      </c>
      <c r="M167" s="42">
        <f t="shared" si="96"/>
        <v>0</v>
      </c>
      <c r="N167" s="42">
        <f t="shared" si="98"/>
        <v>0.82502178696030604</v>
      </c>
    </row>
    <row r="168" spans="1:14" s="49" customFormat="1" ht="55.5" customHeight="1" x14ac:dyDescent="0.2">
      <c r="A168" s="53" t="s">
        <v>236</v>
      </c>
      <c r="B168" s="16" t="s">
        <v>284</v>
      </c>
      <c r="C168" s="42">
        <v>0</v>
      </c>
      <c r="D168" s="40">
        <v>0</v>
      </c>
      <c r="E168" s="40">
        <v>153496.27499999999</v>
      </c>
      <c r="F168" s="42">
        <v>0</v>
      </c>
      <c r="G168" s="40">
        <v>0</v>
      </c>
      <c r="H168" s="40">
        <v>153496.27499999999</v>
      </c>
      <c r="I168" s="41"/>
      <c r="J168" s="41"/>
      <c r="K168" s="41">
        <f t="shared" si="99"/>
        <v>100</v>
      </c>
      <c r="L168" s="42">
        <f t="shared" si="94"/>
        <v>0</v>
      </c>
      <c r="M168" s="42">
        <f t="shared" si="96"/>
        <v>0</v>
      </c>
      <c r="N168" s="42">
        <f t="shared" si="98"/>
        <v>2.7671879911072264</v>
      </c>
    </row>
    <row r="169" spans="1:14" s="49" customFormat="1" ht="54" customHeight="1" x14ac:dyDescent="0.2">
      <c r="A169" s="53" t="s">
        <v>235</v>
      </c>
      <c r="B169" s="16" t="s">
        <v>78</v>
      </c>
      <c r="C169" s="42">
        <f>D169</f>
        <v>102220.2</v>
      </c>
      <c r="D169" s="40">
        <v>102220.2</v>
      </c>
      <c r="E169" s="40">
        <v>0</v>
      </c>
      <c r="F169" s="42">
        <f>G169+H169</f>
        <v>102220.2</v>
      </c>
      <c r="G169" s="40">
        <v>102220.2</v>
      </c>
      <c r="H169" s="40">
        <v>0</v>
      </c>
      <c r="I169" s="41">
        <f t="shared" ref="I169:I172" si="100">F169/C169*100</f>
        <v>100</v>
      </c>
      <c r="J169" s="41">
        <f t="shared" si="93"/>
        <v>100</v>
      </c>
      <c r="K169" s="41"/>
      <c r="L169" s="42">
        <f t="shared" si="94"/>
        <v>1.8427972267638346</v>
      </c>
      <c r="M169" s="42">
        <f t="shared" si="96"/>
        <v>1.8427972267638346</v>
      </c>
      <c r="N169" s="42">
        <f t="shared" si="98"/>
        <v>0</v>
      </c>
    </row>
    <row r="170" spans="1:14" s="49" customFormat="1" ht="43.5" hidden="1" customHeight="1" x14ac:dyDescent="0.2">
      <c r="A170" s="53" t="s">
        <v>234</v>
      </c>
      <c r="B170" s="16" t="s">
        <v>119</v>
      </c>
      <c r="C170" s="42">
        <v>0</v>
      </c>
      <c r="D170" s="40">
        <v>0</v>
      </c>
      <c r="E170" s="40">
        <v>0</v>
      </c>
      <c r="F170" s="42">
        <v>0</v>
      </c>
      <c r="G170" s="40">
        <v>0</v>
      </c>
      <c r="H170" s="40">
        <v>0</v>
      </c>
      <c r="I170" s="41"/>
      <c r="J170" s="41"/>
      <c r="K170" s="41" t="e">
        <f t="shared" si="99"/>
        <v>#DIV/0!</v>
      </c>
      <c r="L170" s="42">
        <f t="shared" si="94"/>
        <v>0</v>
      </c>
      <c r="M170" s="42">
        <f t="shared" si="96"/>
        <v>0</v>
      </c>
      <c r="N170" s="42">
        <f t="shared" si="98"/>
        <v>0</v>
      </c>
    </row>
    <row r="171" spans="1:14" s="49" customFormat="1" ht="46.5" hidden="1" customHeight="1" x14ac:dyDescent="0.2">
      <c r="A171" s="53" t="s">
        <v>233</v>
      </c>
      <c r="B171" s="21" t="s">
        <v>120</v>
      </c>
      <c r="C171" s="42">
        <v>0</v>
      </c>
      <c r="D171" s="40">
        <v>0</v>
      </c>
      <c r="E171" s="40">
        <v>0</v>
      </c>
      <c r="F171" s="42">
        <v>0</v>
      </c>
      <c r="G171" s="40">
        <v>0</v>
      </c>
      <c r="H171" s="40">
        <v>0</v>
      </c>
      <c r="I171" s="41"/>
      <c r="J171" s="41"/>
      <c r="K171" s="41" t="e">
        <f t="shared" si="99"/>
        <v>#DIV/0!</v>
      </c>
      <c r="L171" s="42">
        <f t="shared" si="94"/>
        <v>0</v>
      </c>
      <c r="M171" s="42">
        <f t="shared" si="96"/>
        <v>0</v>
      </c>
      <c r="N171" s="42">
        <f t="shared" si="98"/>
        <v>0</v>
      </c>
    </row>
    <row r="172" spans="1:14" s="49" customFormat="1" ht="35.450000000000003" customHeight="1" x14ac:dyDescent="0.2">
      <c r="A172" s="53" t="s">
        <v>273</v>
      </c>
      <c r="B172" s="67" t="s">
        <v>155</v>
      </c>
      <c r="C172" s="42">
        <f>D172</f>
        <v>19690</v>
      </c>
      <c r="D172" s="40">
        <v>19690</v>
      </c>
      <c r="E172" s="40">
        <v>0</v>
      </c>
      <c r="F172" s="42">
        <f>G172</f>
        <v>19690</v>
      </c>
      <c r="G172" s="40">
        <v>19690</v>
      </c>
      <c r="H172" s="40">
        <v>0</v>
      </c>
      <c r="I172" s="41">
        <f t="shared" si="100"/>
        <v>100</v>
      </c>
      <c r="J172" s="41">
        <f t="shared" si="93"/>
        <v>100</v>
      </c>
      <c r="K172" s="41"/>
      <c r="L172" s="42">
        <f t="shared" si="94"/>
        <v>0.35496582275303612</v>
      </c>
      <c r="M172" s="42">
        <f t="shared" si="96"/>
        <v>0.35496582275303612</v>
      </c>
      <c r="N172" s="42">
        <f t="shared" si="98"/>
        <v>0</v>
      </c>
    </row>
    <row r="173" spans="1:14" s="49" customFormat="1" ht="30.75" hidden="1" customHeight="1" x14ac:dyDescent="0.2">
      <c r="A173" s="53" t="s">
        <v>232</v>
      </c>
      <c r="B173" s="67" t="s">
        <v>138</v>
      </c>
      <c r="C173" s="42">
        <v>0</v>
      </c>
      <c r="D173" s="40">
        <v>0</v>
      </c>
      <c r="E173" s="40">
        <v>0</v>
      </c>
      <c r="F173" s="42">
        <v>0</v>
      </c>
      <c r="G173" s="40">
        <v>0</v>
      </c>
      <c r="H173" s="40">
        <v>0</v>
      </c>
      <c r="I173" s="41"/>
      <c r="J173" s="41"/>
      <c r="K173" s="41" t="e">
        <f t="shared" si="99"/>
        <v>#DIV/0!</v>
      </c>
      <c r="L173" s="42">
        <f t="shared" si="94"/>
        <v>0</v>
      </c>
      <c r="M173" s="42">
        <f t="shared" si="96"/>
        <v>0</v>
      </c>
      <c r="N173" s="42">
        <f t="shared" si="98"/>
        <v>0</v>
      </c>
    </row>
    <row r="174" spans="1:14" s="49" customFormat="1" ht="31.7" hidden="1" customHeight="1" x14ac:dyDescent="0.2">
      <c r="A174" s="53" t="s">
        <v>272</v>
      </c>
      <c r="B174" s="16" t="s">
        <v>139</v>
      </c>
      <c r="C174" s="42">
        <f>D174</f>
        <v>0</v>
      </c>
      <c r="D174" s="40">
        <v>0</v>
      </c>
      <c r="E174" s="40">
        <v>0</v>
      </c>
      <c r="F174" s="42">
        <f>G174</f>
        <v>0</v>
      </c>
      <c r="G174" s="40">
        <v>0</v>
      </c>
      <c r="H174" s="40">
        <v>0</v>
      </c>
      <c r="I174" s="41"/>
      <c r="J174" s="41"/>
      <c r="K174" s="41" t="e">
        <f t="shared" si="99"/>
        <v>#DIV/0!</v>
      </c>
      <c r="L174" s="42">
        <f t="shared" si="94"/>
        <v>0</v>
      </c>
      <c r="M174" s="42">
        <f t="shared" si="96"/>
        <v>0</v>
      </c>
      <c r="N174" s="42">
        <f t="shared" si="98"/>
        <v>0</v>
      </c>
    </row>
    <row r="175" spans="1:14" s="71" customFormat="1" ht="48.2" customHeight="1" x14ac:dyDescent="0.2">
      <c r="A175" s="68" t="s">
        <v>231</v>
      </c>
      <c r="B175" s="69" t="s">
        <v>172</v>
      </c>
      <c r="C175" s="70">
        <f>SUM(C176:C182)</f>
        <v>242782.44400000002</v>
      </c>
      <c r="D175" s="66">
        <f>SUM(D176:D182)</f>
        <v>242782.44400000002</v>
      </c>
      <c r="E175" s="66">
        <f>SUM(E176:E184)</f>
        <v>28156.050000000003</v>
      </c>
      <c r="F175" s="70">
        <f>SUM(F176:F182)</f>
        <v>241060.43699999998</v>
      </c>
      <c r="G175" s="66">
        <f>SUM(G176:G182)</f>
        <v>241060.43699999998</v>
      </c>
      <c r="H175" s="66">
        <f>SUM(H176:H184)</f>
        <v>27631.944000000003</v>
      </c>
      <c r="I175" s="70">
        <f t="shared" si="87"/>
        <v>99.290720131312284</v>
      </c>
      <c r="J175" s="70">
        <f t="shared" si="93"/>
        <v>99.290720131312284</v>
      </c>
      <c r="K175" s="65">
        <f t="shared" ref="K175:K184" si="101">H175/E175*100</f>
        <v>98.138567022007706</v>
      </c>
      <c r="L175" s="70">
        <f t="shared" si="94"/>
        <v>4.345770256623231</v>
      </c>
      <c r="M175" s="70">
        <f t="shared" si="96"/>
        <v>4.345770256623231</v>
      </c>
      <c r="N175" s="70">
        <v>0</v>
      </c>
    </row>
    <row r="176" spans="1:14" s="49" customFormat="1" ht="95.25" customHeight="1" x14ac:dyDescent="0.2">
      <c r="A176" s="53" t="s">
        <v>291</v>
      </c>
      <c r="B176" s="16" t="s">
        <v>292</v>
      </c>
      <c r="C176" s="42">
        <f>D176+E176</f>
        <v>17228.400000000001</v>
      </c>
      <c r="D176" s="40">
        <v>17228.400000000001</v>
      </c>
      <c r="E176" s="40">
        <v>0</v>
      </c>
      <c r="F176" s="42">
        <f>G176</f>
        <v>17227.798999999999</v>
      </c>
      <c r="G176" s="40">
        <v>17227.798999999999</v>
      </c>
      <c r="H176" s="40">
        <v>0</v>
      </c>
      <c r="I176" s="41">
        <f t="shared" ref="I176:I182" si="102">F176/C176*100</f>
        <v>99.996511573912827</v>
      </c>
      <c r="J176" s="41">
        <f t="shared" si="93"/>
        <v>99.996511573912827</v>
      </c>
      <c r="K176" s="41"/>
      <c r="L176" s="42">
        <f t="shared" si="94"/>
        <v>0.31057795054641607</v>
      </c>
      <c r="M176" s="42">
        <f t="shared" si="96"/>
        <v>0.31057795054641607</v>
      </c>
      <c r="N176" s="42">
        <f t="shared" ref="N176:N184" si="103">H176/$F$222*100</f>
        <v>0</v>
      </c>
    </row>
    <row r="177" spans="1:14" s="49" customFormat="1" ht="42" customHeight="1" x14ac:dyDescent="0.2">
      <c r="A177" s="53" t="s">
        <v>230</v>
      </c>
      <c r="B177" s="16" t="s">
        <v>200</v>
      </c>
      <c r="C177" s="42">
        <f>D177+E177</f>
        <v>2055.38</v>
      </c>
      <c r="D177" s="40">
        <v>2055.38</v>
      </c>
      <c r="E177" s="40">
        <v>0</v>
      </c>
      <c r="F177" s="42">
        <f>G177</f>
        <v>2055.38</v>
      </c>
      <c r="G177" s="40">
        <v>2055.38</v>
      </c>
      <c r="H177" s="40">
        <v>0</v>
      </c>
      <c r="I177" s="41">
        <f t="shared" si="102"/>
        <v>100</v>
      </c>
      <c r="J177" s="41">
        <f t="shared" si="93"/>
        <v>100</v>
      </c>
      <c r="K177" s="41"/>
      <c r="L177" s="42">
        <f t="shared" si="94"/>
        <v>3.7053816798889562E-2</v>
      </c>
      <c r="M177" s="42">
        <f t="shared" si="96"/>
        <v>3.7053816798889562E-2</v>
      </c>
      <c r="N177" s="42">
        <f t="shared" si="103"/>
        <v>0</v>
      </c>
    </row>
    <row r="178" spans="1:14" s="49" customFormat="1" ht="31.7" customHeight="1" x14ac:dyDescent="0.2">
      <c r="A178" s="16" t="s">
        <v>229</v>
      </c>
      <c r="B178" s="72" t="s">
        <v>356</v>
      </c>
      <c r="C178" s="42">
        <f t="shared" ref="C178:C182" si="104">D178+E178</f>
        <v>147.334</v>
      </c>
      <c r="D178" s="40">
        <v>147.334</v>
      </c>
      <c r="E178" s="40">
        <v>0</v>
      </c>
      <c r="F178" s="42">
        <f t="shared" ref="F178:F182" si="105">G178+H178</f>
        <v>147.334</v>
      </c>
      <c r="G178" s="40">
        <v>147.334</v>
      </c>
      <c r="H178" s="40">
        <v>0</v>
      </c>
      <c r="I178" s="41">
        <f t="shared" si="102"/>
        <v>100</v>
      </c>
      <c r="J178" s="41">
        <f t="shared" si="93"/>
        <v>100</v>
      </c>
      <c r="K178" s="41"/>
      <c r="L178" s="42">
        <f t="shared" si="94"/>
        <v>2.6560962178514896E-3</v>
      </c>
      <c r="M178" s="42">
        <f t="shared" si="96"/>
        <v>2.6560962178514896E-3</v>
      </c>
      <c r="N178" s="42">
        <f t="shared" si="103"/>
        <v>0</v>
      </c>
    </row>
    <row r="179" spans="1:14" s="49" customFormat="1" ht="57.2" customHeight="1" x14ac:dyDescent="0.2">
      <c r="A179" s="16" t="s">
        <v>228</v>
      </c>
      <c r="B179" s="16" t="s">
        <v>252</v>
      </c>
      <c r="C179" s="42">
        <f t="shared" si="104"/>
        <v>4189.2299999999996</v>
      </c>
      <c r="D179" s="40">
        <v>4189.2299999999996</v>
      </c>
      <c r="E179" s="40">
        <v>0</v>
      </c>
      <c r="F179" s="42">
        <f>G179</f>
        <v>4189.2299999999996</v>
      </c>
      <c r="G179" s="40">
        <v>4189.2299999999996</v>
      </c>
      <c r="H179" s="40">
        <v>0</v>
      </c>
      <c r="I179" s="41">
        <f t="shared" si="102"/>
        <v>100</v>
      </c>
      <c r="J179" s="41">
        <f t="shared" si="93"/>
        <v>100</v>
      </c>
      <c r="K179" s="41"/>
      <c r="L179" s="42">
        <f t="shared" si="94"/>
        <v>7.5522268849756297E-2</v>
      </c>
      <c r="M179" s="42">
        <f t="shared" si="96"/>
        <v>7.5522268849756297E-2</v>
      </c>
      <c r="N179" s="42">
        <f t="shared" si="103"/>
        <v>0</v>
      </c>
    </row>
    <row r="180" spans="1:14" s="49" customFormat="1" ht="47.25" customHeight="1" x14ac:dyDescent="0.2">
      <c r="A180" s="16" t="s">
        <v>414</v>
      </c>
      <c r="B180" s="16" t="s">
        <v>431</v>
      </c>
      <c r="C180" s="42">
        <f>D180</f>
        <v>0</v>
      </c>
      <c r="D180" s="40">
        <v>0</v>
      </c>
      <c r="E180" s="40">
        <v>10043.189</v>
      </c>
      <c r="F180" s="42"/>
      <c r="G180" s="40">
        <v>0</v>
      </c>
      <c r="H180" s="40">
        <v>9519.0830000000005</v>
      </c>
      <c r="I180" s="41"/>
      <c r="J180" s="41" t="e">
        <f t="shared" si="93"/>
        <v>#DIV/0!</v>
      </c>
      <c r="K180" s="41"/>
      <c r="L180" s="42"/>
      <c r="M180" s="42">
        <f t="shared" si="96"/>
        <v>0</v>
      </c>
      <c r="N180" s="42">
        <f t="shared" si="103"/>
        <v>0.17160737069321685</v>
      </c>
    </row>
    <row r="181" spans="1:14" s="49" customFormat="1" ht="58.7" customHeight="1" x14ac:dyDescent="0.2">
      <c r="A181" s="16" t="s">
        <v>346</v>
      </c>
      <c r="B181" s="16" t="s">
        <v>357</v>
      </c>
      <c r="C181" s="42">
        <f>D181</f>
        <v>0</v>
      </c>
      <c r="D181" s="40">
        <v>0</v>
      </c>
      <c r="E181" s="40">
        <v>17561.061000000002</v>
      </c>
      <c r="F181" s="42">
        <v>0</v>
      </c>
      <c r="G181" s="40">
        <v>0</v>
      </c>
      <c r="H181" s="40">
        <v>17561.061000000002</v>
      </c>
      <c r="I181" s="41"/>
      <c r="J181" s="41"/>
      <c r="K181" s="41">
        <f t="shared" si="101"/>
        <v>100</v>
      </c>
      <c r="L181" s="42">
        <f t="shared" ref="L181:L201" si="106">F181/$F$222*100</f>
        <v>0</v>
      </c>
      <c r="M181" s="42">
        <f t="shared" si="96"/>
        <v>0</v>
      </c>
      <c r="N181" s="42">
        <f t="shared" si="103"/>
        <v>0.31658590483906834</v>
      </c>
    </row>
    <row r="182" spans="1:14" s="49" customFormat="1" ht="30.2" customHeight="1" x14ac:dyDescent="0.2">
      <c r="A182" s="53" t="s">
        <v>227</v>
      </c>
      <c r="B182" s="16" t="s">
        <v>174</v>
      </c>
      <c r="C182" s="42">
        <f t="shared" si="104"/>
        <v>219162.1</v>
      </c>
      <c r="D182" s="40">
        <v>219162.1</v>
      </c>
      <c r="E182" s="40">
        <v>0</v>
      </c>
      <c r="F182" s="42">
        <f t="shared" si="105"/>
        <v>217440.69399999999</v>
      </c>
      <c r="G182" s="40">
        <v>217440.69399999999</v>
      </c>
      <c r="H182" s="40">
        <v>0</v>
      </c>
      <c r="I182" s="41">
        <f t="shared" si="102"/>
        <v>99.21455123855813</v>
      </c>
      <c r="J182" s="41">
        <f t="shared" si="93"/>
        <v>99.21455123855813</v>
      </c>
      <c r="K182" s="41"/>
      <c r="L182" s="42">
        <f t="shared" si="106"/>
        <v>3.9199601242103177</v>
      </c>
      <c r="M182" s="42">
        <f t="shared" si="96"/>
        <v>3.9199601242103177</v>
      </c>
      <c r="N182" s="42">
        <f t="shared" si="103"/>
        <v>0</v>
      </c>
    </row>
    <row r="183" spans="1:14" s="49" customFormat="1" ht="29.25" customHeight="1" x14ac:dyDescent="0.2">
      <c r="A183" s="53" t="s">
        <v>259</v>
      </c>
      <c r="B183" s="16" t="s">
        <v>281</v>
      </c>
      <c r="C183" s="42">
        <f>D183</f>
        <v>0</v>
      </c>
      <c r="D183" s="40">
        <v>0</v>
      </c>
      <c r="E183" s="40">
        <v>448.56</v>
      </c>
      <c r="F183" s="42">
        <v>0</v>
      </c>
      <c r="G183" s="40">
        <v>0</v>
      </c>
      <c r="H183" s="40">
        <v>448.56</v>
      </c>
      <c r="I183" s="41"/>
      <c r="J183" s="41"/>
      <c r="K183" s="41">
        <f t="shared" si="101"/>
        <v>100</v>
      </c>
      <c r="L183" s="42">
        <f t="shared" si="106"/>
        <v>0</v>
      </c>
      <c r="M183" s="42">
        <f t="shared" si="96"/>
        <v>0</v>
      </c>
      <c r="N183" s="42">
        <f t="shared" si="103"/>
        <v>8.0865144466278262E-3</v>
      </c>
    </row>
    <row r="184" spans="1:14" s="49" customFormat="1" ht="34.5" customHeight="1" x14ac:dyDescent="0.2">
      <c r="A184" s="53" t="s">
        <v>260</v>
      </c>
      <c r="B184" s="16" t="s">
        <v>282</v>
      </c>
      <c r="C184" s="42">
        <f>D184</f>
        <v>0</v>
      </c>
      <c r="D184" s="40">
        <v>0</v>
      </c>
      <c r="E184" s="40">
        <v>103.24</v>
      </c>
      <c r="F184" s="42">
        <v>0</v>
      </c>
      <c r="G184" s="40">
        <v>0</v>
      </c>
      <c r="H184" s="40">
        <v>103.24</v>
      </c>
      <c r="I184" s="41"/>
      <c r="J184" s="41"/>
      <c r="K184" s="41">
        <f t="shared" si="101"/>
        <v>100</v>
      </c>
      <c r="L184" s="42">
        <f t="shared" si="106"/>
        <v>0</v>
      </c>
      <c r="M184" s="42">
        <f t="shared" si="96"/>
        <v>0</v>
      </c>
      <c r="N184" s="42">
        <f t="shared" si="103"/>
        <v>1.8611818964460868E-3</v>
      </c>
    </row>
    <row r="185" spans="1:14" s="38" customFormat="1" ht="34.5" customHeight="1" x14ac:dyDescent="0.2">
      <c r="A185" s="63" t="s">
        <v>226</v>
      </c>
      <c r="B185" s="64" t="s">
        <v>173</v>
      </c>
      <c r="C185" s="65">
        <f>SUM(C186:C195)</f>
        <v>1762546.9</v>
      </c>
      <c r="D185" s="66">
        <f>SUM(D186:D195)</f>
        <v>1762546.9</v>
      </c>
      <c r="E185" s="66">
        <f>SUM(E186:E197)</f>
        <v>4196.7790000000005</v>
      </c>
      <c r="F185" s="65">
        <f>SUM(F186:F195)</f>
        <v>1762367.8259999999</v>
      </c>
      <c r="G185" s="66">
        <f>SUM(G186:G195)</f>
        <v>1762367.8259999999</v>
      </c>
      <c r="H185" s="66">
        <f>SUM(H186:H197)</f>
        <v>4196.6980000000003</v>
      </c>
      <c r="I185" s="65">
        <f t="shared" si="87"/>
        <v>99.989840043405366</v>
      </c>
      <c r="J185" s="65">
        <f t="shared" si="93"/>
        <v>99.989840043405366</v>
      </c>
      <c r="K185" s="65">
        <f>H185/E185*100</f>
        <v>99.998069948405671</v>
      </c>
      <c r="L185" s="65">
        <f t="shared" si="106"/>
        <v>31.771475132024861</v>
      </c>
      <c r="M185" s="65">
        <f t="shared" si="96"/>
        <v>31.771475132024861</v>
      </c>
      <c r="N185" s="65">
        <v>0</v>
      </c>
    </row>
    <row r="186" spans="1:14" s="49" customFormat="1" ht="54" customHeight="1" x14ac:dyDescent="0.2">
      <c r="A186" s="39" t="s">
        <v>225</v>
      </c>
      <c r="B186" s="73" t="s">
        <v>186</v>
      </c>
      <c r="C186" s="42">
        <f t="shared" ref="C186:C195" si="107">D186+E186</f>
        <v>1740015.8</v>
      </c>
      <c r="D186" s="40">
        <v>1740015.8</v>
      </c>
      <c r="E186" s="40">
        <v>0</v>
      </c>
      <c r="F186" s="42">
        <f t="shared" ref="F186:F190" si="108">G186+H186</f>
        <v>1739837.152</v>
      </c>
      <c r="G186" s="40">
        <v>1739837.152</v>
      </c>
      <c r="H186" s="40">
        <v>0</v>
      </c>
      <c r="I186" s="41">
        <f t="shared" ref="I186:I191" si="109">F186/C186*100</f>
        <v>99.989732966792602</v>
      </c>
      <c r="J186" s="41">
        <f t="shared" si="93"/>
        <v>99.989732966792602</v>
      </c>
      <c r="K186" s="41"/>
      <c r="L186" s="42">
        <f t="shared" si="106"/>
        <v>31.365298431487009</v>
      </c>
      <c r="M186" s="42">
        <f t="shared" si="96"/>
        <v>31.365298431487009</v>
      </c>
      <c r="N186" s="42">
        <f t="shared" ref="N186:N197" si="110">H186/$F$222*100</f>
        <v>0</v>
      </c>
    </row>
    <row r="187" spans="1:14" s="49" customFormat="1" ht="55.5" customHeight="1" x14ac:dyDescent="0.2">
      <c r="A187" s="39" t="s">
        <v>224</v>
      </c>
      <c r="B187" s="73" t="s">
        <v>198</v>
      </c>
      <c r="C187" s="42">
        <f>D187</f>
        <v>0</v>
      </c>
      <c r="D187" s="40">
        <v>0</v>
      </c>
      <c r="E187" s="40">
        <v>290</v>
      </c>
      <c r="F187" s="42">
        <f>G187</f>
        <v>0</v>
      </c>
      <c r="G187" s="40">
        <v>0</v>
      </c>
      <c r="H187" s="40">
        <v>290</v>
      </c>
      <c r="I187" s="41"/>
      <c r="J187" s="41"/>
      <c r="K187" s="41">
        <f t="shared" ref="K187:K193" si="111">H187/E187*100</f>
        <v>100</v>
      </c>
      <c r="L187" s="42">
        <f t="shared" si="106"/>
        <v>0</v>
      </c>
      <c r="M187" s="42">
        <f t="shared" si="96"/>
        <v>0</v>
      </c>
      <c r="N187" s="42">
        <f t="shared" si="110"/>
        <v>5.2280390349609181E-3</v>
      </c>
    </row>
    <row r="188" spans="1:14" s="49" customFormat="1" ht="57.2" customHeight="1" x14ac:dyDescent="0.2">
      <c r="A188" s="39" t="s">
        <v>223</v>
      </c>
      <c r="B188" s="73" t="s">
        <v>199</v>
      </c>
      <c r="C188" s="42">
        <f>D188</f>
        <v>0</v>
      </c>
      <c r="D188" s="40">
        <v>0</v>
      </c>
      <c r="E188" s="40">
        <v>132.58000000000001</v>
      </c>
      <c r="F188" s="42">
        <f>G188</f>
        <v>0</v>
      </c>
      <c r="G188" s="40">
        <v>0</v>
      </c>
      <c r="H188" s="40">
        <v>132.58000000000001</v>
      </c>
      <c r="I188" s="41"/>
      <c r="J188" s="41"/>
      <c r="K188" s="41">
        <f t="shared" si="111"/>
        <v>100</v>
      </c>
      <c r="L188" s="42">
        <f t="shared" si="106"/>
        <v>0</v>
      </c>
      <c r="M188" s="42">
        <f t="shared" si="96"/>
        <v>0</v>
      </c>
      <c r="N188" s="42">
        <f t="shared" si="110"/>
        <v>2.3901152250176503E-3</v>
      </c>
    </row>
    <row r="189" spans="1:14" s="49" customFormat="1" ht="119.25" customHeight="1" x14ac:dyDescent="0.2">
      <c r="A189" s="39" t="s">
        <v>222</v>
      </c>
      <c r="B189" s="19" t="s">
        <v>187</v>
      </c>
      <c r="C189" s="42">
        <f t="shared" si="107"/>
        <v>13424</v>
      </c>
      <c r="D189" s="40">
        <v>13424</v>
      </c>
      <c r="E189" s="40">
        <v>0</v>
      </c>
      <c r="F189" s="42">
        <f t="shared" si="108"/>
        <v>13424</v>
      </c>
      <c r="G189" s="40">
        <v>13424</v>
      </c>
      <c r="H189" s="40">
        <v>0</v>
      </c>
      <c r="I189" s="41">
        <f t="shared" si="109"/>
        <v>100</v>
      </c>
      <c r="J189" s="41">
        <f t="shared" si="93"/>
        <v>100</v>
      </c>
      <c r="K189" s="41"/>
      <c r="L189" s="42">
        <f t="shared" si="106"/>
        <v>0.24200412415625988</v>
      </c>
      <c r="M189" s="42">
        <f t="shared" si="96"/>
        <v>0.24200412415625988</v>
      </c>
      <c r="N189" s="42">
        <f t="shared" si="110"/>
        <v>0</v>
      </c>
    </row>
    <row r="190" spans="1:14" s="49" customFormat="1" ht="93.75" hidden="1" customHeight="1" x14ac:dyDescent="0.2">
      <c r="A190" s="39" t="s">
        <v>221</v>
      </c>
      <c r="B190" s="74" t="s">
        <v>188</v>
      </c>
      <c r="C190" s="42">
        <f t="shared" si="107"/>
        <v>0</v>
      </c>
      <c r="D190" s="40">
        <v>0</v>
      </c>
      <c r="E190" s="40">
        <v>0</v>
      </c>
      <c r="F190" s="42">
        <f t="shared" si="108"/>
        <v>0</v>
      </c>
      <c r="G190" s="40">
        <v>0</v>
      </c>
      <c r="H190" s="40">
        <v>0</v>
      </c>
      <c r="I190" s="41" t="e">
        <f t="shared" si="109"/>
        <v>#DIV/0!</v>
      </c>
      <c r="J190" s="41" t="e">
        <f t="shared" si="93"/>
        <v>#DIV/0!</v>
      </c>
      <c r="K190" s="41"/>
      <c r="L190" s="42">
        <f t="shared" si="106"/>
        <v>0</v>
      </c>
      <c r="M190" s="42">
        <f t="shared" si="96"/>
        <v>0</v>
      </c>
      <c r="N190" s="42">
        <f t="shared" si="110"/>
        <v>0</v>
      </c>
    </row>
    <row r="191" spans="1:14" s="49" customFormat="1" ht="78" customHeight="1" x14ac:dyDescent="0.2">
      <c r="A191" s="39" t="s">
        <v>220</v>
      </c>
      <c r="B191" s="73" t="s">
        <v>436</v>
      </c>
      <c r="C191" s="42">
        <f t="shared" si="107"/>
        <v>3550.4</v>
      </c>
      <c r="D191" s="40">
        <v>3550.4</v>
      </c>
      <c r="E191" s="40">
        <v>0</v>
      </c>
      <c r="F191" s="42">
        <f t="shared" ref="F191:F194" si="112">G191+H191</f>
        <v>3550.4</v>
      </c>
      <c r="G191" s="40">
        <v>3550.4</v>
      </c>
      <c r="H191" s="40">
        <v>0</v>
      </c>
      <c r="I191" s="41">
        <f t="shared" si="109"/>
        <v>100</v>
      </c>
      <c r="J191" s="41">
        <f t="shared" si="93"/>
        <v>100</v>
      </c>
      <c r="K191" s="41"/>
      <c r="L191" s="42">
        <f t="shared" si="106"/>
        <v>6.4005619964569799E-2</v>
      </c>
      <c r="M191" s="42">
        <f t="shared" si="96"/>
        <v>6.4005619964569799E-2</v>
      </c>
      <c r="N191" s="42">
        <f t="shared" si="110"/>
        <v>0</v>
      </c>
    </row>
    <row r="192" spans="1:14" s="49" customFormat="1" ht="78.75" customHeight="1" x14ac:dyDescent="0.2">
      <c r="A192" s="39" t="s">
        <v>219</v>
      </c>
      <c r="B192" s="73" t="s">
        <v>437</v>
      </c>
      <c r="C192" s="42">
        <f>D192</f>
        <v>0</v>
      </c>
      <c r="D192" s="40">
        <v>0</v>
      </c>
      <c r="E192" s="40">
        <v>1507.1679999999999</v>
      </c>
      <c r="F192" s="42">
        <v>0</v>
      </c>
      <c r="G192" s="40">
        <v>0</v>
      </c>
      <c r="H192" s="40">
        <v>1507.1679999999999</v>
      </c>
      <c r="I192" s="41"/>
      <c r="J192" s="41"/>
      <c r="K192" s="41">
        <f t="shared" si="111"/>
        <v>100</v>
      </c>
      <c r="L192" s="42">
        <f t="shared" si="106"/>
        <v>0</v>
      </c>
      <c r="M192" s="42">
        <f t="shared" si="96"/>
        <v>0</v>
      </c>
      <c r="N192" s="42">
        <f t="shared" si="110"/>
        <v>2.7170803918082676E-2</v>
      </c>
    </row>
    <row r="193" spans="1:14" s="49" customFormat="1" ht="77.25" customHeight="1" x14ac:dyDescent="0.2">
      <c r="A193" s="39" t="s">
        <v>218</v>
      </c>
      <c r="B193" s="73" t="s">
        <v>438</v>
      </c>
      <c r="C193" s="42">
        <f>D193</f>
        <v>0</v>
      </c>
      <c r="D193" s="40">
        <v>0</v>
      </c>
      <c r="E193" s="40">
        <v>2043.231</v>
      </c>
      <c r="F193" s="42">
        <v>0</v>
      </c>
      <c r="G193" s="40">
        <v>0</v>
      </c>
      <c r="H193" s="40">
        <v>2043.231</v>
      </c>
      <c r="I193" s="41"/>
      <c r="J193" s="41"/>
      <c r="K193" s="41">
        <f t="shared" si="111"/>
        <v>100</v>
      </c>
      <c r="L193" s="42">
        <f t="shared" si="106"/>
        <v>0</v>
      </c>
      <c r="M193" s="42">
        <f t="shared" si="96"/>
        <v>0</v>
      </c>
      <c r="N193" s="42">
        <f t="shared" si="110"/>
        <v>3.6834798018766317E-2</v>
      </c>
    </row>
    <row r="194" spans="1:14" s="49" customFormat="1" ht="79.5" customHeight="1" x14ac:dyDescent="0.2">
      <c r="A194" s="39" t="s">
        <v>217</v>
      </c>
      <c r="B194" s="73" t="s">
        <v>189</v>
      </c>
      <c r="C194" s="42">
        <f t="shared" si="107"/>
        <v>1.7</v>
      </c>
      <c r="D194" s="40">
        <v>1.7</v>
      </c>
      <c r="E194" s="40">
        <v>0</v>
      </c>
      <c r="F194" s="42">
        <f t="shared" si="112"/>
        <v>1.355</v>
      </c>
      <c r="G194" s="40">
        <v>1.355</v>
      </c>
      <c r="H194" s="40">
        <v>0</v>
      </c>
      <c r="I194" s="42">
        <f t="shared" si="87"/>
        <v>79.705882352941188</v>
      </c>
      <c r="J194" s="42">
        <f t="shared" si="93"/>
        <v>79.705882352941188</v>
      </c>
      <c r="K194" s="42">
        <f>E194/$F$222*100</f>
        <v>0</v>
      </c>
      <c r="L194" s="42">
        <f t="shared" si="106"/>
        <v>2.4427561697834636E-5</v>
      </c>
      <c r="M194" s="42">
        <f t="shared" si="96"/>
        <v>2.4427561697834636E-5</v>
      </c>
      <c r="N194" s="42">
        <f t="shared" si="110"/>
        <v>0</v>
      </c>
    </row>
    <row r="195" spans="1:14" s="49" customFormat="1" ht="55.5" customHeight="1" x14ac:dyDescent="0.2">
      <c r="A195" s="39" t="s">
        <v>216</v>
      </c>
      <c r="B195" s="73" t="s">
        <v>190</v>
      </c>
      <c r="C195" s="42">
        <f t="shared" si="107"/>
        <v>5555</v>
      </c>
      <c r="D195" s="40">
        <v>5555</v>
      </c>
      <c r="E195" s="40">
        <v>0</v>
      </c>
      <c r="F195" s="42">
        <f t="shared" ref="F195" si="113">G195+H195</f>
        <v>5554.9189999999999</v>
      </c>
      <c r="G195" s="40">
        <v>5554.9189999999999</v>
      </c>
      <c r="H195" s="40">
        <v>0</v>
      </c>
      <c r="I195" s="42">
        <f t="shared" si="87"/>
        <v>99.998541854185419</v>
      </c>
      <c r="J195" s="42">
        <f t="shared" si="93"/>
        <v>99.998541854185419</v>
      </c>
      <c r="K195" s="42">
        <f>E195/$F$222*100</f>
        <v>0</v>
      </c>
      <c r="L195" s="42">
        <f t="shared" si="106"/>
        <v>0.10014252885533127</v>
      </c>
      <c r="M195" s="42">
        <f t="shared" si="96"/>
        <v>0.10014252885533127</v>
      </c>
      <c r="N195" s="42">
        <f t="shared" si="110"/>
        <v>0</v>
      </c>
    </row>
    <row r="196" spans="1:14" s="49" customFormat="1" ht="54.75" customHeight="1" x14ac:dyDescent="0.2">
      <c r="A196" s="39" t="s">
        <v>215</v>
      </c>
      <c r="B196" s="73" t="s">
        <v>191</v>
      </c>
      <c r="C196" s="42">
        <f>D196</f>
        <v>0</v>
      </c>
      <c r="D196" s="40">
        <v>0</v>
      </c>
      <c r="E196" s="40">
        <v>67.099999999999994</v>
      </c>
      <c r="F196" s="42">
        <v>0</v>
      </c>
      <c r="G196" s="40">
        <v>0</v>
      </c>
      <c r="H196" s="40">
        <v>67.099999999999994</v>
      </c>
      <c r="I196" s="41"/>
      <c r="J196" s="41"/>
      <c r="K196" s="41">
        <f t="shared" ref="K196:K197" si="114">H196/E196*100</f>
        <v>100</v>
      </c>
      <c r="L196" s="42">
        <f t="shared" si="106"/>
        <v>0</v>
      </c>
      <c r="M196" s="42">
        <f t="shared" si="96"/>
        <v>0</v>
      </c>
      <c r="N196" s="42">
        <f t="shared" si="110"/>
        <v>1.209660066365095E-3</v>
      </c>
    </row>
    <row r="197" spans="1:14" s="49" customFormat="1" ht="55.5" customHeight="1" x14ac:dyDescent="0.2">
      <c r="A197" s="39" t="s">
        <v>214</v>
      </c>
      <c r="B197" s="73" t="s">
        <v>192</v>
      </c>
      <c r="C197" s="42">
        <f>D197</f>
        <v>0</v>
      </c>
      <c r="D197" s="40">
        <v>0</v>
      </c>
      <c r="E197" s="40">
        <v>156.69999999999999</v>
      </c>
      <c r="F197" s="42">
        <v>0</v>
      </c>
      <c r="G197" s="40">
        <v>0</v>
      </c>
      <c r="H197" s="40">
        <v>156.619</v>
      </c>
      <c r="I197" s="41"/>
      <c r="J197" s="41"/>
      <c r="K197" s="41">
        <f t="shared" si="114"/>
        <v>99.948308870453104</v>
      </c>
      <c r="L197" s="42">
        <f t="shared" si="106"/>
        <v>0</v>
      </c>
      <c r="M197" s="42">
        <f t="shared" si="96"/>
        <v>0</v>
      </c>
      <c r="N197" s="42">
        <f t="shared" si="110"/>
        <v>2.8234836055742898E-3</v>
      </c>
    </row>
    <row r="198" spans="1:14" s="38" customFormat="1" ht="21.75" customHeight="1" x14ac:dyDescent="0.2">
      <c r="A198" s="63" t="s">
        <v>213</v>
      </c>
      <c r="B198" s="64" t="s">
        <v>6</v>
      </c>
      <c r="C198" s="65">
        <f t="shared" ref="C198:G198" si="115">SUM(C199:C204)</f>
        <v>51006.069000000003</v>
      </c>
      <c r="D198" s="66">
        <f t="shared" si="115"/>
        <v>928519.62300000002</v>
      </c>
      <c r="E198" s="66">
        <f>SUM(E199:E206)</f>
        <v>1356766.0519999999</v>
      </c>
      <c r="F198" s="65">
        <f t="shared" si="115"/>
        <v>50979.514999999999</v>
      </c>
      <c r="G198" s="66">
        <f t="shared" si="115"/>
        <v>585126.29800000007</v>
      </c>
      <c r="H198" s="66">
        <f>SUM(H199:H206)</f>
        <v>959639.01900000009</v>
      </c>
      <c r="I198" s="65">
        <f t="shared" si="87"/>
        <v>99.947939528529432</v>
      </c>
      <c r="J198" s="65">
        <f t="shared" si="93"/>
        <v>63.017117086818963</v>
      </c>
      <c r="K198" s="65">
        <f t="shared" ref="K198:K206" si="116">H198/E198*100</f>
        <v>70.729881366459793</v>
      </c>
      <c r="L198" s="65">
        <f t="shared" si="106"/>
        <v>0.91904446345991608</v>
      </c>
      <c r="M198" s="65">
        <f>(G198-534146.8)/$F$222*100</f>
        <v>0.9190441569886626</v>
      </c>
      <c r="N198" s="65">
        <v>0</v>
      </c>
    </row>
    <row r="199" spans="1:14" s="29" customFormat="1" ht="96.75" customHeight="1" x14ac:dyDescent="0.2">
      <c r="A199" s="53" t="s">
        <v>212</v>
      </c>
      <c r="B199" s="16" t="s">
        <v>193</v>
      </c>
      <c r="C199" s="40"/>
      <c r="D199" s="40">
        <v>877513.554</v>
      </c>
      <c r="E199" s="40">
        <v>0</v>
      </c>
      <c r="F199" s="40"/>
      <c r="G199" s="40">
        <v>534146.78300000005</v>
      </c>
      <c r="H199" s="40">
        <v>0</v>
      </c>
      <c r="I199" s="41"/>
      <c r="J199" s="41">
        <f t="shared" ref="J199:J204" si="117">G199/D199*100</f>
        <v>60.870488047185198</v>
      </c>
      <c r="K199" s="41"/>
      <c r="L199" s="42">
        <f t="shared" si="106"/>
        <v>0</v>
      </c>
      <c r="M199" s="42">
        <f>(G199-534146.8)/$F$222*100</f>
        <v>-3.0647125363925408E-7</v>
      </c>
      <c r="N199" s="42">
        <f t="shared" ref="N199:N212" si="118">H199/$F$222*100</f>
        <v>0</v>
      </c>
    </row>
    <row r="200" spans="1:14" s="29" customFormat="1" ht="95.25" customHeight="1" x14ac:dyDescent="0.2">
      <c r="A200" s="53" t="s">
        <v>211</v>
      </c>
      <c r="B200" s="16" t="s">
        <v>194</v>
      </c>
      <c r="C200" s="40"/>
      <c r="D200" s="40">
        <v>0</v>
      </c>
      <c r="E200" s="40">
        <v>9682.384</v>
      </c>
      <c r="F200" s="40"/>
      <c r="G200" s="40">
        <v>0</v>
      </c>
      <c r="H200" s="40">
        <v>9682.384</v>
      </c>
      <c r="I200" s="41"/>
      <c r="J200" s="41"/>
      <c r="K200" s="41">
        <f t="shared" si="116"/>
        <v>100</v>
      </c>
      <c r="L200" s="42">
        <f t="shared" si="106"/>
        <v>0</v>
      </c>
      <c r="M200" s="42">
        <f>(G200-534146.8)/$F$222*100</f>
        <v>-9.6294493820671114</v>
      </c>
      <c r="N200" s="42">
        <f t="shared" si="118"/>
        <v>0.17455131552924494</v>
      </c>
    </row>
    <row r="201" spans="1:14" s="29" customFormat="1" ht="102.75" customHeight="1" x14ac:dyDescent="0.2">
      <c r="A201" s="53" t="s">
        <v>210</v>
      </c>
      <c r="B201" s="16" t="s">
        <v>195</v>
      </c>
      <c r="C201" s="40"/>
      <c r="D201" s="40">
        <v>0</v>
      </c>
      <c r="E201" s="40">
        <v>10582.281000000001</v>
      </c>
      <c r="F201" s="40"/>
      <c r="G201" s="40">
        <v>0</v>
      </c>
      <c r="H201" s="40">
        <v>9725.48</v>
      </c>
      <c r="I201" s="41"/>
      <c r="J201" s="41"/>
      <c r="K201" s="41">
        <f t="shared" si="116"/>
        <v>91.90343745360758</v>
      </c>
      <c r="L201" s="42">
        <f t="shared" si="106"/>
        <v>0</v>
      </c>
      <c r="M201" s="42">
        <f>(G201-534146.8)/$F$222*100</f>
        <v>-9.6294493820671114</v>
      </c>
      <c r="N201" s="42">
        <f t="shared" si="118"/>
        <v>0.17532823818528176</v>
      </c>
    </row>
    <row r="202" spans="1:14" s="29" customFormat="1" ht="114.75" customHeight="1" x14ac:dyDescent="0.2">
      <c r="A202" s="53" t="s">
        <v>403</v>
      </c>
      <c r="B202" s="16" t="s">
        <v>432</v>
      </c>
      <c r="C202" s="40">
        <f>D202</f>
        <v>280.39999999999998</v>
      </c>
      <c r="D202" s="40">
        <v>280.39999999999998</v>
      </c>
      <c r="E202" s="40">
        <v>0</v>
      </c>
      <c r="F202" s="40">
        <f>G202</f>
        <v>280.327</v>
      </c>
      <c r="G202" s="40">
        <v>280.327</v>
      </c>
      <c r="H202" s="40">
        <v>0</v>
      </c>
      <c r="I202" s="41"/>
      <c r="J202" s="41"/>
      <c r="K202" s="41"/>
      <c r="L202" s="42"/>
      <c r="M202" s="42">
        <f>(G202-534146.8)/$F$222*100</f>
        <v>-9.6243957251755479</v>
      </c>
      <c r="N202" s="42">
        <f t="shared" si="118"/>
        <v>0</v>
      </c>
    </row>
    <row r="203" spans="1:14" s="29" customFormat="1" ht="101.25" customHeight="1" x14ac:dyDescent="0.2">
      <c r="A203" s="53" t="s">
        <v>261</v>
      </c>
      <c r="B203" s="19" t="s">
        <v>358</v>
      </c>
      <c r="C203" s="40">
        <f>D203+E203</f>
        <v>38159.4</v>
      </c>
      <c r="D203" s="40">
        <v>38159.4</v>
      </c>
      <c r="E203" s="40">
        <v>0</v>
      </c>
      <c r="F203" s="40">
        <f>G203+H203</f>
        <v>38159.398999999998</v>
      </c>
      <c r="G203" s="40">
        <v>38159.398999999998</v>
      </c>
      <c r="H203" s="40">
        <v>0</v>
      </c>
      <c r="I203" s="41">
        <f t="shared" si="87"/>
        <v>99.999997379413713</v>
      </c>
      <c r="J203" s="41">
        <f t="shared" si="117"/>
        <v>99.999997379413713</v>
      </c>
      <c r="K203" s="41"/>
      <c r="L203" s="42">
        <f t="shared" ref="L203:M210" si="119">F203/$F$222*100</f>
        <v>0.6879269914574091</v>
      </c>
      <c r="M203" s="42">
        <f t="shared" si="119"/>
        <v>0.6879269914574091</v>
      </c>
      <c r="N203" s="42">
        <f t="shared" si="118"/>
        <v>0</v>
      </c>
    </row>
    <row r="204" spans="1:14" s="29" customFormat="1" ht="42.75" customHeight="1" x14ac:dyDescent="0.2">
      <c r="A204" s="53" t="s">
        <v>209</v>
      </c>
      <c r="B204" s="19" t="s">
        <v>175</v>
      </c>
      <c r="C204" s="40">
        <f>D204</f>
        <v>12566.269</v>
      </c>
      <c r="D204" s="40">
        <v>12566.269</v>
      </c>
      <c r="E204" s="40">
        <v>0</v>
      </c>
      <c r="F204" s="40">
        <f>G204+H204</f>
        <v>12539.789000000001</v>
      </c>
      <c r="G204" s="40">
        <v>12539.789000000001</v>
      </c>
      <c r="H204" s="40">
        <v>0</v>
      </c>
      <c r="I204" s="41">
        <f t="shared" si="87"/>
        <v>99.789277151396334</v>
      </c>
      <c r="J204" s="41">
        <f t="shared" si="117"/>
        <v>99.789277151396334</v>
      </c>
      <c r="K204" s="41"/>
      <c r="L204" s="42">
        <f t="shared" si="119"/>
        <v>0.22606381511094323</v>
      </c>
      <c r="M204" s="42">
        <f t="shared" si="119"/>
        <v>0.22606381511094323</v>
      </c>
      <c r="N204" s="42">
        <f t="shared" si="118"/>
        <v>0</v>
      </c>
    </row>
    <row r="205" spans="1:14" s="29" customFormat="1" ht="42.75" customHeight="1" x14ac:dyDescent="0.2">
      <c r="A205" s="53" t="s">
        <v>208</v>
      </c>
      <c r="B205" s="19" t="s">
        <v>196</v>
      </c>
      <c r="C205" s="40"/>
      <c r="D205" s="40">
        <v>0</v>
      </c>
      <c r="E205" s="40">
        <v>1146540.423</v>
      </c>
      <c r="F205" s="40"/>
      <c r="G205" s="40">
        <v>0</v>
      </c>
      <c r="H205" s="40">
        <v>814716.43200000003</v>
      </c>
      <c r="I205" s="41"/>
      <c r="J205" s="41"/>
      <c r="K205" s="41">
        <f t="shared" si="116"/>
        <v>71.058674919479927</v>
      </c>
      <c r="L205" s="42">
        <f t="shared" si="119"/>
        <v>0</v>
      </c>
      <c r="M205" s="42">
        <f t="shared" si="119"/>
        <v>0</v>
      </c>
      <c r="N205" s="42">
        <f t="shared" si="118"/>
        <v>14.687480375586492</v>
      </c>
    </row>
    <row r="206" spans="1:14" s="29" customFormat="1" ht="45" customHeight="1" x14ac:dyDescent="0.2">
      <c r="A206" s="53" t="s">
        <v>207</v>
      </c>
      <c r="B206" s="19" t="s">
        <v>197</v>
      </c>
      <c r="C206" s="40"/>
      <c r="D206" s="40">
        <v>0</v>
      </c>
      <c r="E206" s="40">
        <v>189960.96400000001</v>
      </c>
      <c r="F206" s="40"/>
      <c r="G206" s="40">
        <v>0</v>
      </c>
      <c r="H206" s="40">
        <v>125514.723</v>
      </c>
      <c r="I206" s="41"/>
      <c r="J206" s="41"/>
      <c r="K206" s="41">
        <f t="shared" si="116"/>
        <v>66.073955594371483</v>
      </c>
      <c r="L206" s="42">
        <f t="shared" si="119"/>
        <v>0</v>
      </c>
      <c r="M206" s="42">
        <f t="shared" si="119"/>
        <v>0</v>
      </c>
      <c r="N206" s="42">
        <f t="shared" si="118"/>
        <v>2.2627443838148515</v>
      </c>
    </row>
    <row r="207" spans="1:14" s="49" customFormat="1" ht="57.75" hidden="1" customHeight="1" x14ac:dyDescent="0.2">
      <c r="A207" s="45" t="s">
        <v>294</v>
      </c>
      <c r="B207" s="20" t="s">
        <v>296</v>
      </c>
      <c r="C207" s="47">
        <f>D207+E207</f>
        <v>0</v>
      </c>
      <c r="D207" s="32">
        <f>D208</f>
        <v>0</v>
      </c>
      <c r="E207" s="32">
        <f>E208</f>
        <v>0</v>
      </c>
      <c r="F207" s="47">
        <f>G207+H207</f>
        <v>0</v>
      </c>
      <c r="G207" s="32">
        <f>G208</f>
        <v>0</v>
      </c>
      <c r="H207" s="32">
        <f>H208</f>
        <v>0</v>
      </c>
      <c r="I207" s="47"/>
      <c r="J207" s="47"/>
      <c r="K207" s="47"/>
      <c r="L207" s="47">
        <f t="shared" si="119"/>
        <v>0</v>
      </c>
      <c r="M207" s="47">
        <f t="shared" si="119"/>
        <v>0</v>
      </c>
      <c r="N207" s="47">
        <f t="shared" si="118"/>
        <v>0</v>
      </c>
    </row>
    <row r="208" spans="1:14" s="49" customFormat="1" ht="56.25" hidden="1" customHeight="1" x14ac:dyDescent="0.2">
      <c r="A208" s="53" t="s">
        <v>295</v>
      </c>
      <c r="B208" s="21" t="s">
        <v>297</v>
      </c>
      <c r="C208" s="42">
        <f>D208</f>
        <v>0</v>
      </c>
      <c r="D208" s="40">
        <v>0</v>
      </c>
      <c r="E208" s="40">
        <v>0</v>
      </c>
      <c r="F208" s="42">
        <v>0</v>
      </c>
      <c r="G208" s="40">
        <v>0</v>
      </c>
      <c r="H208" s="40">
        <v>0</v>
      </c>
      <c r="I208" s="41"/>
      <c r="J208" s="41"/>
      <c r="K208" s="41"/>
      <c r="L208" s="42">
        <f t="shared" si="119"/>
        <v>0</v>
      </c>
      <c r="M208" s="42">
        <f t="shared" si="119"/>
        <v>0</v>
      </c>
      <c r="N208" s="42">
        <f t="shared" si="118"/>
        <v>0</v>
      </c>
    </row>
    <row r="209" spans="1:14" s="49" customFormat="1" ht="33.75" customHeight="1" x14ac:dyDescent="0.2">
      <c r="A209" s="45" t="s">
        <v>439</v>
      </c>
      <c r="B209" s="20" t="s">
        <v>72</v>
      </c>
      <c r="C209" s="47">
        <f>C210+C211</f>
        <v>20355.669999999998</v>
      </c>
      <c r="D209" s="32">
        <f>D210+D211</f>
        <v>20355.669999999998</v>
      </c>
      <c r="E209" s="32">
        <f>E210+E211</f>
        <v>0</v>
      </c>
      <c r="F209" s="47">
        <f>F210+F211</f>
        <v>83625.986000000004</v>
      </c>
      <c r="G209" s="32">
        <f t="shared" ref="G209:H209" si="120">G210+G211</f>
        <v>83625.986000000004</v>
      </c>
      <c r="H209" s="32">
        <f t="shared" si="120"/>
        <v>0</v>
      </c>
      <c r="I209" s="47">
        <f t="shared" si="87"/>
        <v>410.82404067269715</v>
      </c>
      <c r="J209" s="47">
        <f t="shared" si="93"/>
        <v>410.82404067269715</v>
      </c>
      <c r="K209" s="47"/>
      <c r="L209" s="47">
        <f t="shared" si="119"/>
        <v>1.5075859280865354</v>
      </c>
      <c r="M209" s="47">
        <f t="shared" si="119"/>
        <v>1.5075859280865354</v>
      </c>
      <c r="N209" s="47">
        <f t="shared" si="118"/>
        <v>0</v>
      </c>
    </row>
    <row r="210" spans="1:14" s="49" customFormat="1" ht="72" customHeight="1" x14ac:dyDescent="0.2">
      <c r="A210" s="53" t="s">
        <v>301</v>
      </c>
      <c r="B210" s="21" t="s">
        <v>304</v>
      </c>
      <c r="C210" s="42">
        <f>D210</f>
        <v>255.67</v>
      </c>
      <c r="D210" s="40">
        <v>255.67</v>
      </c>
      <c r="E210" s="40">
        <v>0</v>
      </c>
      <c r="F210" s="42">
        <f>G210</f>
        <v>325.98599999999999</v>
      </c>
      <c r="G210" s="40">
        <v>325.98599999999999</v>
      </c>
      <c r="H210" s="40">
        <v>0</v>
      </c>
      <c r="I210" s="41">
        <f t="shared" si="87"/>
        <v>127.50264012203232</v>
      </c>
      <c r="J210" s="41">
        <f t="shared" ref="J210:J211" si="121">G210/D210*100</f>
        <v>127.50264012203232</v>
      </c>
      <c r="K210" s="41"/>
      <c r="L210" s="42">
        <f t="shared" si="119"/>
        <v>5.8767845960371367E-3</v>
      </c>
      <c r="M210" s="42">
        <f t="shared" si="119"/>
        <v>5.8767845960371367E-3</v>
      </c>
      <c r="N210" s="42">
        <f t="shared" si="118"/>
        <v>0</v>
      </c>
    </row>
    <row r="211" spans="1:14" s="49" customFormat="1" ht="35.450000000000003" customHeight="1" x14ac:dyDescent="0.2">
      <c r="A211" s="53" t="s">
        <v>302</v>
      </c>
      <c r="B211" s="21" t="s">
        <v>303</v>
      </c>
      <c r="C211" s="42">
        <f>D211</f>
        <v>20100</v>
      </c>
      <c r="D211" s="40">
        <v>20100</v>
      </c>
      <c r="E211" s="40">
        <v>0</v>
      </c>
      <c r="F211" s="42">
        <f>G211</f>
        <v>83300</v>
      </c>
      <c r="G211" s="40">
        <v>83300</v>
      </c>
      <c r="H211" s="40">
        <v>0</v>
      </c>
      <c r="I211" s="41">
        <f t="shared" si="87"/>
        <v>414.42786069651743</v>
      </c>
      <c r="J211" s="41">
        <f t="shared" si="121"/>
        <v>414.42786069651743</v>
      </c>
      <c r="K211" s="41"/>
      <c r="L211" s="42">
        <f t="shared" ref="L211" si="122">F211/$F$222*100</f>
        <v>1.5017091434904981</v>
      </c>
      <c r="M211" s="42">
        <f t="shared" ref="M211" si="123">G211/$F$222*100</f>
        <v>1.5017091434904981</v>
      </c>
      <c r="N211" s="42">
        <f t="shared" si="118"/>
        <v>0</v>
      </c>
    </row>
    <row r="212" spans="1:14" s="49" customFormat="1" ht="120" customHeight="1" x14ac:dyDescent="0.2">
      <c r="A212" s="75" t="s">
        <v>89</v>
      </c>
      <c r="B212" s="92" t="s">
        <v>90</v>
      </c>
      <c r="C212" s="47">
        <f t="shared" ref="C212:H212" si="124">C213</f>
        <v>0</v>
      </c>
      <c r="D212" s="32">
        <f t="shared" si="124"/>
        <v>0</v>
      </c>
      <c r="E212" s="32">
        <f t="shared" si="124"/>
        <v>0</v>
      </c>
      <c r="F212" s="47">
        <f t="shared" si="124"/>
        <v>186</v>
      </c>
      <c r="G212" s="32">
        <f t="shared" si="124"/>
        <v>186</v>
      </c>
      <c r="H212" s="32">
        <f t="shared" si="124"/>
        <v>0</v>
      </c>
      <c r="I212" s="47"/>
      <c r="J212" s="47"/>
      <c r="K212" s="47"/>
      <c r="L212" s="47">
        <v>0</v>
      </c>
      <c r="M212" s="47">
        <v>0</v>
      </c>
      <c r="N212" s="47">
        <f t="shared" si="118"/>
        <v>0</v>
      </c>
    </row>
    <row r="213" spans="1:14" s="38" customFormat="1" ht="142.5" customHeight="1" x14ac:dyDescent="0.2">
      <c r="A213" s="76" t="s">
        <v>205</v>
      </c>
      <c r="B213" s="34" t="s">
        <v>253</v>
      </c>
      <c r="C213" s="37">
        <f t="shared" ref="C213:H213" si="125">C214+C215+C216</f>
        <v>0</v>
      </c>
      <c r="D213" s="36">
        <f t="shared" si="125"/>
        <v>0</v>
      </c>
      <c r="E213" s="36">
        <f t="shared" si="125"/>
        <v>0</v>
      </c>
      <c r="F213" s="37">
        <f t="shared" si="125"/>
        <v>186</v>
      </c>
      <c r="G213" s="36">
        <f t="shared" si="125"/>
        <v>186</v>
      </c>
      <c r="H213" s="36">
        <f t="shared" si="125"/>
        <v>0</v>
      </c>
      <c r="I213" s="37"/>
      <c r="J213" s="37"/>
      <c r="K213" s="37"/>
      <c r="L213" s="37"/>
      <c r="M213" s="77"/>
      <c r="N213" s="37"/>
    </row>
    <row r="214" spans="1:14" s="49" customFormat="1" ht="56.25" customHeight="1" x14ac:dyDescent="0.2">
      <c r="A214" s="78" t="s">
        <v>271</v>
      </c>
      <c r="B214" s="16" t="s">
        <v>158</v>
      </c>
      <c r="C214" s="42">
        <f>D214</f>
        <v>0</v>
      </c>
      <c r="D214" s="40">
        <v>0</v>
      </c>
      <c r="E214" s="40">
        <v>0</v>
      </c>
      <c r="F214" s="42">
        <f>G214</f>
        <v>186</v>
      </c>
      <c r="G214" s="40">
        <v>186</v>
      </c>
      <c r="H214" s="40">
        <v>0</v>
      </c>
      <c r="I214" s="42"/>
      <c r="J214" s="42"/>
      <c r="K214" s="42"/>
      <c r="L214" s="42"/>
      <c r="M214" s="42"/>
      <c r="N214" s="42"/>
    </row>
    <row r="215" spans="1:14" s="49" customFormat="1" ht="85.7" hidden="1" customHeight="1" x14ac:dyDescent="0.2">
      <c r="A215" s="78" t="s">
        <v>348</v>
      </c>
      <c r="B215" s="16" t="s">
        <v>359</v>
      </c>
      <c r="C215" s="42">
        <f t="shared" ref="C215:C216" si="126">D215</f>
        <v>0</v>
      </c>
      <c r="D215" s="40">
        <v>0</v>
      </c>
      <c r="E215" s="40">
        <v>0</v>
      </c>
      <c r="F215" s="42">
        <v>0</v>
      </c>
      <c r="G215" s="40">
        <v>0</v>
      </c>
      <c r="H215" s="40">
        <v>0</v>
      </c>
      <c r="I215" s="42"/>
      <c r="J215" s="42"/>
      <c r="K215" s="42"/>
      <c r="L215" s="42"/>
      <c r="M215" s="42"/>
      <c r="N215" s="42"/>
    </row>
    <row r="216" spans="1:14" s="49" customFormat="1" ht="87.75" hidden="1" customHeight="1" x14ac:dyDescent="0.2">
      <c r="A216" s="78" t="s">
        <v>206</v>
      </c>
      <c r="B216" s="16" t="s">
        <v>254</v>
      </c>
      <c r="C216" s="42">
        <f t="shared" si="126"/>
        <v>0</v>
      </c>
      <c r="D216" s="40">
        <v>0</v>
      </c>
      <c r="E216" s="40">
        <v>0</v>
      </c>
      <c r="F216" s="42">
        <v>0</v>
      </c>
      <c r="G216" s="40">
        <v>0</v>
      </c>
      <c r="H216" s="40">
        <v>0</v>
      </c>
      <c r="I216" s="42"/>
      <c r="J216" s="42"/>
      <c r="K216" s="42"/>
      <c r="L216" s="42"/>
      <c r="M216" s="42"/>
      <c r="N216" s="42"/>
    </row>
    <row r="217" spans="1:14" s="49" customFormat="1" ht="72" customHeight="1" x14ac:dyDescent="0.2">
      <c r="A217" s="75" t="s">
        <v>91</v>
      </c>
      <c r="B217" s="20" t="s">
        <v>92</v>
      </c>
      <c r="C217" s="47">
        <f t="shared" ref="C217:C221" si="127">D217+E217</f>
        <v>0</v>
      </c>
      <c r="D217" s="32">
        <f>D220</f>
        <v>0</v>
      </c>
      <c r="E217" s="32">
        <f>E220</f>
        <v>0</v>
      </c>
      <c r="F217" s="47">
        <f>SUM(F218:F221)</f>
        <v>-39.442999999999998</v>
      </c>
      <c r="G217" s="32">
        <f>G220+G218+G221</f>
        <v>-39.442999999999998</v>
      </c>
      <c r="H217" s="32">
        <f>SUM(H218:H221)</f>
        <v>0</v>
      </c>
      <c r="I217" s="47">
        <f>SUM(I221:I221)</f>
        <v>0</v>
      </c>
      <c r="J217" s="47">
        <f>SUM(J221:J221)</f>
        <v>0</v>
      </c>
      <c r="K217" s="47">
        <f>SUM(K221:K221)</f>
        <v>0</v>
      </c>
      <c r="L217" s="47">
        <f>F217/$F$222*100</f>
        <v>-7.1106739191711542E-4</v>
      </c>
      <c r="M217" s="47">
        <f t="shared" ref="M217" si="128">G217/$F$222*100</f>
        <v>-7.1106739191711542E-4</v>
      </c>
      <c r="N217" s="47">
        <f>H217/$F$222*100</f>
        <v>0</v>
      </c>
    </row>
    <row r="218" spans="1:14" s="49" customFormat="1" ht="72" hidden="1" customHeight="1" x14ac:dyDescent="0.2">
      <c r="A218" s="78" t="s">
        <v>286</v>
      </c>
      <c r="B218" s="16" t="s">
        <v>287</v>
      </c>
      <c r="C218" s="42">
        <v>0</v>
      </c>
      <c r="D218" s="40">
        <v>0</v>
      </c>
      <c r="E218" s="40">
        <v>0</v>
      </c>
      <c r="F218" s="42">
        <f>G218</f>
        <v>0</v>
      </c>
      <c r="G218" s="40">
        <v>0</v>
      </c>
      <c r="H218" s="40">
        <v>0</v>
      </c>
      <c r="I218" s="42"/>
      <c r="J218" s="42"/>
      <c r="K218" s="42"/>
      <c r="L218" s="42">
        <f>F218/$F$222*100</f>
        <v>0</v>
      </c>
      <c r="M218" s="42">
        <f t="shared" ref="M218:M220" si="129">G218/$F$222*100</f>
        <v>0</v>
      </c>
      <c r="N218" s="42">
        <f>H218/$F$222*100</f>
        <v>0</v>
      </c>
    </row>
    <row r="219" spans="1:14" s="49" customFormat="1" ht="72" hidden="1" customHeight="1" x14ac:dyDescent="0.2">
      <c r="A219" s="78" t="s">
        <v>349</v>
      </c>
      <c r="B219" s="16" t="s">
        <v>360</v>
      </c>
      <c r="C219" s="42">
        <v>0</v>
      </c>
      <c r="D219" s="40">
        <v>0</v>
      </c>
      <c r="E219" s="40">
        <v>0</v>
      </c>
      <c r="F219" s="42">
        <f>G219</f>
        <v>0</v>
      </c>
      <c r="G219" s="40">
        <v>0</v>
      </c>
      <c r="H219" s="40">
        <v>0</v>
      </c>
      <c r="I219" s="42"/>
      <c r="J219" s="42"/>
      <c r="K219" s="42"/>
      <c r="L219" s="42">
        <f>F219/$F$222*100</f>
        <v>0</v>
      </c>
      <c r="M219" s="42">
        <f t="shared" ref="M219" si="130">G219/$F$222*100</f>
        <v>0</v>
      </c>
      <c r="N219" s="42">
        <f>H219/$F$222*100</f>
        <v>0</v>
      </c>
    </row>
    <row r="220" spans="1:14" s="29" customFormat="1" ht="72" customHeight="1" x14ac:dyDescent="0.2">
      <c r="A220" s="79" t="s">
        <v>203</v>
      </c>
      <c r="B220" s="19" t="s">
        <v>255</v>
      </c>
      <c r="C220" s="40">
        <f t="shared" si="127"/>
        <v>0</v>
      </c>
      <c r="D220" s="40">
        <v>0</v>
      </c>
      <c r="E220" s="40">
        <v>0</v>
      </c>
      <c r="F220" s="40">
        <f>G220+H220</f>
        <v>-39.442999999999998</v>
      </c>
      <c r="G220" s="40">
        <v>-39.442999999999998</v>
      </c>
      <c r="H220" s="40">
        <v>0</v>
      </c>
      <c r="I220" s="41"/>
      <c r="J220" s="41"/>
      <c r="K220" s="41"/>
      <c r="L220" s="42">
        <f>F220/$F$222*100</f>
        <v>-7.1106739191711542E-4</v>
      </c>
      <c r="M220" s="42">
        <f t="shared" si="129"/>
        <v>-7.1106739191711542E-4</v>
      </c>
      <c r="N220" s="42">
        <f>H220/$F$222*100</f>
        <v>0</v>
      </c>
    </row>
    <row r="221" spans="1:14" s="29" customFormat="1" ht="72" hidden="1" customHeight="1" x14ac:dyDescent="0.2">
      <c r="A221" s="79" t="s">
        <v>204</v>
      </c>
      <c r="B221" s="19" t="s">
        <v>256</v>
      </c>
      <c r="C221" s="40">
        <f t="shared" si="127"/>
        <v>0</v>
      </c>
      <c r="D221" s="40">
        <v>0</v>
      </c>
      <c r="E221" s="40">
        <v>0</v>
      </c>
      <c r="F221" s="40">
        <v>0</v>
      </c>
      <c r="G221" s="40">
        <v>0</v>
      </c>
      <c r="H221" s="40">
        <v>0</v>
      </c>
      <c r="I221" s="41"/>
      <c r="J221" s="41"/>
      <c r="K221" s="41"/>
      <c r="L221" s="42">
        <f>F221/$F$222*100</f>
        <v>0</v>
      </c>
      <c r="M221" s="42">
        <f t="shared" ref="M221" si="131">G221/$F$222*100</f>
        <v>0</v>
      </c>
      <c r="N221" s="42">
        <f>H221/$F$222*100</f>
        <v>0</v>
      </c>
    </row>
    <row r="222" spans="1:14" s="85" customFormat="1" ht="18" customHeight="1" x14ac:dyDescent="0.2">
      <c r="A222" s="80" t="s">
        <v>74</v>
      </c>
      <c r="B222" s="86" t="s">
        <v>73</v>
      </c>
      <c r="C222" s="81">
        <f t="shared" ref="C222:H222" si="132">C10+C163</f>
        <v>4983243.2829999998</v>
      </c>
      <c r="D222" s="82">
        <f t="shared" si="132"/>
        <v>5635893.3369999994</v>
      </c>
      <c r="E222" s="82">
        <f t="shared" si="132"/>
        <v>1813242.7209999999</v>
      </c>
      <c r="F222" s="83">
        <f t="shared" si="132"/>
        <v>5547012.9060000004</v>
      </c>
      <c r="G222" s="82">
        <f t="shared" si="132"/>
        <v>5846962.5899999999</v>
      </c>
      <c r="H222" s="82">
        <f t="shared" si="132"/>
        <v>1424925.1</v>
      </c>
      <c r="I222" s="84">
        <f t="shared" si="87"/>
        <v>111.31330723754272</v>
      </c>
      <c r="J222" s="84">
        <f t="shared" si="93"/>
        <v>103.74508956041304</v>
      </c>
      <c r="K222" s="84">
        <f>H222/E222*100</f>
        <v>78.584355171940615</v>
      </c>
      <c r="L222" s="84">
        <f>L10+L163</f>
        <v>100</v>
      </c>
      <c r="M222" s="84">
        <f>M10+M163</f>
        <v>95.774606622124907</v>
      </c>
      <c r="N222" s="82">
        <f>N10+N163</f>
        <v>4.2220399153331254</v>
      </c>
    </row>
    <row r="223" spans="1:14" ht="15.75" x14ac:dyDescent="0.25">
      <c r="A223" s="12"/>
      <c r="B223" s="13"/>
      <c r="C223" s="6"/>
      <c r="D223" s="5"/>
      <c r="E223" s="5"/>
      <c r="F223" s="6"/>
      <c r="G223" s="5"/>
      <c r="H223" s="5"/>
      <c r="I223" s="14"/>
      <c r="J223" s="14"/>
      <c r="K223" s="14"/>
      <c r="L223" s="15"/>
      <c r="M223" s="15"/>
      <c r="N223" s="18"/>
    </row>
    <row r="224" spans="1:14" x14ac:dyDescent="0.2">
      <c r="C224" s="23">
        <v>4983243286</v>
      </c>
      <c r="D224" s="23">
        <v>5635893340.25</v>
      </c>
      <c r="E224" s="23">
        <v>1813242724.8699999</v>
      </c>
      <c r="F224" s="23">
        <v>5547012910.1599998</v>
      </c>
      <c r="G224" s="23">
        <v>5846962565.1700001</v>
      </c>
      <c r="H224" s="23">
        <v>1424925133.51</v>
      </c>
    </row>
    <row r="225" spans="3:8" x14ac:dyDescent="0.2">
      <c r="D225" s="10"/>
    </row>
    <row r="226" spans="3:8" x14ac:dyDescent="0.2">
      <c r="C226" s="9"/>
      <c r="D226" s="9"/>
      <c r="E226" s="9"/>
      <c r="F226" s="9"/>
      <c r="G226" s="9"/>
      <c r="H226" s="9"/>
    </row>
  </sheetData>
  <autoFilter ref="A9:O9"/>
  <mergeCells count="21">
    <mergeCell ref="L1:N1"/>
    <mergeCell ref="L2:N2"/>
    <mergeCell ref="N7:N8"/>
    <mergeCell ref="G6:H6"/>
    <mergeCell ref="G7:G8"/>
    <mergeCell ref="I6:K6"/>
    <mergeCell ref="H7:H8"/>
    <mergeCell ref="M7:M8"/>
    <mergeCell ref="J7:J8"/>
    <mergeCell ref="I7:I8"/>
    <mergeCell ref="C6:C8"/>
    <mergeCell ref="A4:N4"/>
    <mergeCell ref="A6:A8"/>
    <mergeCell ref="B6:B8"/>
    <mergeCell ref="D6:E6"/>
    <mergeCell ref="K7:K8"/>
    <mergeCell ref="D7:D8"/>
    <mergeCell ref="L6:N6"/>
    <mergeCell ref="L7:L8"/>
    <mergeCell ref="F6:F8"/>
    <mergeCell ref="E7:E8"/>
  </mergeCells>
  <phoneticPr fontId="8" type="noConversion"/>
  <pageMargins left="0" right="0" top="0.19685039370078741" bottom="0" header="0.51181102362204722" footer="0.51181102362204722"/>
  <pageSetup paperSize="9" scale="70" fitToHeight="0" orientation="landscape"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Стогова Анна Николаевна</cp:lastModifiedBy>
  <cp:lastPrinted>2023-02-14T05:57:50Z</cp:lastPrinted>
  <dcterms:created xsi:type="dcterms:W3CDTF">1996-10-08T23:32:33Z</dcterms:created>
  <dcterms:modified xsi:type="dcterms:W3CDTF">2023-02-14T06:32:28Z</dcterms:modified>
</cp:coreProperties>
</file>